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sfalcy\Nextcloud\Direction des études\RDE-MCCC\25-26\Marketing\"/>
    </mc:Choice>
  </mc:AlternateContent>
  <xr:revisionPtr revIDLastSave="0" documentId="13_ncr:1_{0036685F-97E4-482F-AD12-BD2E0B4AB836}" xr6:coauthVersionLast="47" xr6:coauthVersionMax="47" xr10:uidLastSave="{00000000-0000-0000-0000-000000000000}"/>
  <bookViews>
    <workbookView xWindow="-110" yWindow="-110" windowWidth="19420" windowHeight="11620" activeTab="1" xr2:uid="{00000000-000D-0000-FFFF-FFFF00000000}"/>
  </bookViews>
  <sheets>
    <sheet name="MCC Sem.1 sess.1 et 2 et Nbre H" sheetId="1" r:id="rId1"/>
    <sheet name="MCC Sem.2 sess.1 et 2 et Nbre H" sheetId="2" r:id="rId2"/>
    <sheet name="Liste valeurs" sheetId="3" r:id="rId3"/>
  </sheets>
  <definedNames>
    <definedName name="Nature_des_épreuves_CC">'Liste valeurs'!$B$4:$B$20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9" i="2" l="1"/>
  <c r="R49" i="2"/>
  <c r="Q49" i="2"/>
  <c r="G49" i="2"/>
  <c r="T35" i="2"/>
  <c r="T14" i="2"/>
  <c r="S49" i="2" s="1"/>
  <c r="C8" i="2"/>
  <c r="T7" i="2"/>
  <c r="S7" i="2"/>
  <c r="R7" i="2"/>
  <c r="Q7" i="2"/>
  <c r="P7" i="2"/>
  <c r="O7" i="2"/>
  <c r="N7" i="2"/>
  <c r="J7" i="2"/>
  <c r="C7" i="2"/>
  <c r="T6" i="2"/>
  <c r="S6" i="2"/>
  <c r="R6" i="2"/>
  <c r="Q6" i="2"/>
  <c r="P6" i="2"/>
  <c r="O6" i="2"/>
  <c r="N6" i="2"/>
  <c r="J6" i="2"/>
  <c r="C6" i="2"/>
  <c r="T5" i="2"/>
  <c r="S5" i="2"/>
  <c r="R5" i="2"/>
  <c r="Q5" i="2"/>
  <c r="P5" i="2"/>
  <c r="O5" i="2"/>
  <c r="N5" i="2"/>
  <c r="J5" i="2"/>
  <c r="C5" i="2"/>
  <c r="T4" i="2"/>
  <c r="S4" i="2"/>
  <c r="R4" i="2"/>
  <c r="Q4" i="2"/>
  <c r="P4" i="2"/>
  <c r="O4" i="2"/>
  <c r="N4" i="2"/>
  <c r="J4" i="2"/>
  <c r="C4" i="2"/>
  <c r="N2" i="2"/>
  <c r="T42" i="1"/>
  <c r="S42" i="1"/>
  <c r="R42" i="1"/>
  <c r="Q42" i="1"/>
  <c r="G42" i="1"/>
</calcChain>
</file>

<file path=xl/sharedStrings.xml><?xml version="1.0" encoding="utf-8"?>
<sst xmlns="http://schemas.openxmlformats.org/spreadsheetml/2006/main" count="378" uniqueCount="180">
  <si>
    <t>MODALITES DE CONTROLE DES CONNAISSANCES ET DES COMPETENCES</t>
  </si>
  <si>
    <t>Composante : GRENOBLE IAE</t>
  </si>
  <si>
    <t>Année de la Formation/Domaine/Mention : M2 DEG MARKETING,VENTE</t>
  </si>
  <si>
    <t>Code Diplôme : JJMMAR1</t>
  </si>
  <si>
    <t xml:space="preserve">Date approbation CEVU : </t>
  </si>
  <si>
    <t>Parcours-type : Le Quanti: Research and Data Intelligence for Marketing</t>
  </si>
  <si>
    <t>Code VDI : 101</t>
  </si>
  <si>
    <t>N° de version dans l'accréditation : 3</t>
  </si>
  <si>
    <t xml:space="preserve">Parcours pédagogique (le cas échéant) : </t>
  </si>
  <si>
    <t>Code Etape : JJM2LQ</t>
  </si>
  <si>
    <t>Formation Initiale</t>
  </si>
  <si>
    <t>Responsable de la Formation : Marie-Claire WILHELM</t>
  </si>
  <si>
    <t>Code VET : 211</t>
  </si>
  <si>
    <t>Présentiel</t>
  </si>
  <si>
    <t>Responsable de l'Année : Christophe PINCHON et Agnès HELME-GUIZON</t>
  </si>
  <si>
    <r>
      <t xml:space="preserve">Intitulé de l'UE
</t>
    </r>
    <r>
      <rPr>
        <b/>
        <sz val="9"/>
        <color theme="1"/>
        <rFont val="Calibri"/>
        <family val="2"/>
        <scheme val="minor"/>
      </rPr>
      <t>(le cas échéant, les intitulés des EC et des matières sous les UE)</t>
    </r>
  </si>
  <si>
    <r>
      <t>Cours mutualisés
(le cas échéant)</t>
    </r>
    <r>
      <rPr>
        <b/>
        <sz val="11"/>
        <color theme="7"/>
        <rFont val="Calibri"/>
        <family val="2"/>
        <scheme val="minor"/>
      </rPr>
      <t xml:space="preserve"> </t>
    </r>
    <r>
      <rPr>
        <b/>
        <sz val="11"/>
        <color theme="1"/>
        <rFont val="Calibri"/>
        <family val="2"/>
        <scheme val="minor"/>
      </rPr>
      <t xml:space="preserve">
</t>
    </r>
  </si>
  <si>
    <t>Code Etape/VET porteuse</t>
  </si>
  <si>
    <t>Code 
Apogée</t>
  </si>
  <si>
    <t>Nature de
l'UE</t>
  </si>
  <si>
    <t>ECTS</t>
  </si>
  <si>
    <r>
      <t xml:space="preserve">Coefficient
</t>
    </r>
    <r>
      <rPr>
        <sz val="11"/>
        <color theme="1"/>
        <rFont val="Calibri"/>
        <family val="2"/>
        <scheme val="minor"/>
      </rPr>
      <t>(1) + (2)</t>
    </r>
  </si>
  <si>
    <t>CONTRÔLE DES CONNAISSANCES ET COMPETENCES</t>
  </si>
  <si>
    <t>NOMBRE D'HEURES</t>
  </si>
  <si>
    <t>1ère session</t>
  </si>
  <si>
    <t>Session de rattrapage</t>
  </si>
  <si>
    <t>CM</t>
  </si>
  <si>
    <t>TD</t>
  </si>
  <si>
    <t>CM/TD</t>
  </si>
  <si>
    <t>TP</t>
  </si>
  <si>
    <t>Contrôle 
Continu (CC)</t>
  </si>
  <si>
    <t>Coef.(1)
 ou %</t>
  </si>
  <si>
    <t>Examen 
Terminal (ET)</t>
  </si>
  <si>
    <t>Coef. (2) 
ou %</t>
  </si>
  <si>
    <t>Contrôle 
Continu: report</t>
  </si>
  <si>
    <t>Coef. (1)
 ou %</t>
  </si>
  <si>
    <t>Examen 
terminal</t>
  </si>
  <si>
    <t>Coef. (2)
ou %</t>
  </si>
  <si>
    <t>SEMESTRE 9</t>
  </si>
  <si>
    <t>UE 1: Methodological Foundations of Marketing Research</t>
  </si>
  <si>
    <t>JJLQ9U10</t>
  </si>
  <si>
    <t>O</t>
  </si>
  <si>
    <t>Quantitative Data Collection and Analysis</t>
  </si>
  <si>
    <t>JJLQ9M10</t>
  </si>
  <si>
    <t>E/O</t>
  </si>
  <si>
    <t>Non</t>
  </si>
  <si>
    <t>Qualtitative Data Collection and Analysis</t>
  </si>
  <si>
    <t>JJLQ9M11</t>
  </si>
  <si>
    <t>UE2: The Marketing Research Toolbox</t>
  </si>
  <si>
    <t>JJLQ9U20</t>
  </si>
  <si>
    <t>Social Media Listening, Text Mining and Data Visualization</t>
  </si>
  <si>
    <t>JJLQ9M20</t>
  </si>
  <si>
    <t>Introduction to Scientific Research</t>
  </si>
  <si>
    <t>JJLQ9M21</t>
  </si>
  <si>
    <t>Programming for Big Data: a Primer</t>
  </si>
  <si>
    <t>JJLQ9M22</t>
  </si>
  <si>
    <t>Anthropological Approach to Field Research</t>
  </si>
  <si>
    <t>JJLQ9M23</t>
  </si>
  <si>
    <t>UE 3: Tools and Skills for Relationship Management in Marketing Research</t>
  </si>
  <si>
    <t>JJLQ9U30</t>
  </si>
  <si>
    <t>Managing a Market Research Project: from Genesis to Customer Insights</t>
  </si>
  <si>
    <t>JJLQ9M30</t>
  </si>
  <si>
    <t>The Life Design Challenge</t>
  </si>
  <si>
    <t>Ing Mark</t>
  </si>
  <si>
    <t>JJM2MI-211</t>
  </si>
  <si>
    <t>JJMI9M31</t>
  </si>
  <si>
    <t>X1</t>
  </si>
  <si>
    <t>Sport IAE</t>
  </si>
  <si>
    <t>JJMI9M32</t>
  </si>
  <si>
    <t>UE 4: Entrepreneurship and innovation</t>
  </si>
  <si>
    <t>JJLQ9U40</t>
  </si>
  <si>
    <t>Innovation, Design Thinking and Creativity Methods</t>
  </si>
  <si>
    <t>JJLQ9M40</t>
  </si>
  <si>
    <t>Leadership Skills</t>
  </si>
  <si>
    <t>JJLQ9M42</t>
  </si>
  <si>
    <t>Total ECTS / Semestre</t>
  </si>
  <si>
    <t>Total Nbre d'heures</t>
  </si>
  <si>
    <t>Commentaires :</t>
  </si>
  <si>
    <t>SEMESTRE 10</t>
  </si>
  <si>
    <t>Parcours professionnalisant</t>
  </si>
  <si>
    <t>JJLQXSP0</t>
  </si>
  <si>
    <t>X</t>
  </si>
  <si>
    <t>UE 5: Market Research for Business</t>
  </si>
  <si>
    <t>JJLQXUP1</t>
  </si>
  <si>
    <t>Market Research for Business Plans</t>
  </si>
  <si>
    <t>JJLQXM10</t>
  </si>
  <si>
    <t>Advances in Market Research Practice</t>
  </si>
  <si>
    <t>JJLQXM11</t>
  </si>
  <si>
    <t>Market Research for Operational Decisions</t>
  </si>
  <si>
    <t>JJLQXM12</t>
  </si>
  <si>
    <t>UE 6: Skills for Market Research</t>
  </si>
  <si>
    <t>JJLQXUP5</t>
  </si>
  <si>
    <t>Project Management for Marketing Consulting</t>
  </si>
  <si>
    <t>JJLQXM23</t>
  </si>
  <si>
    <t>Advances in Big Data and Artificial Intelligence</t>
  </si>
  <si>
    <t>JJLQXM22</t>
  </si>
  <si>
    <t>UE 7: Written and Oral Academic Skills</t>
  </si>
  <si>
    <t>JJLQXUP3</t>
  </si>
  <si>
    <t>Thesis and Defense</t>
  </si>
  <si>
    <t>JJLQXM30</t>
  </si>
  <si>
    <t>Grand Oral</t>
  </si>
  <si>
    <t>JJLQXM31</t>
  </si>
  <si>
    <t>UE 8: Research-based Profesionnal Market Research Practice</t>
  </si>
  <si>
    <t>JJLQXUP4</t>
  </si>
  <si>
    <t>Research Seminar in Persuasive, Social and Societal Communication</t>
  </si>
  <si>
    <t>JJLQXM62</t>
  </si>
  <si>
    <t>X2</t>
  </si>
  <si>
    <t>Research Seminar in Responsible Consumption</t>
  </si>
  <si>
    <t>JJLQXM63</t>
  </si>
  <si>
    <t>Research Seminar in Digital Marketing and Connected Consumers</t>
  </si>
  <si>
    <t>JJLQXM64</t>
  </si>
  <si>
    <t>Research Seminar in Innovation and Business Marketing</t>
  </si>
  <si>
    <t>JJLQXM66</t>
  </si>
  <si>
    <t>Persuasive, Social and Societal Communication</t>
  </si>
  <si>
    <t>JJLQXM51</t>
  </si>
  <si>
    <t>Responsible Consumption</t>
  </si>
  <si>
    <t>JJLQXM52</t>
  </si>
  <si>
    <t>Digital Marketing and Connected Consumers</t>
  </si>
  <si>
    <t>JJLQXM53</t>
  </si>
  <si>
    <t>Innovation and Business Marketing</t>
  </si>
  <si>
    <t>JJLQXM55</t>
  </si>
  <si>
    <t>E/0</t>
  </si>
  <si>
    <t>Parcours Recherche</t>
  </si>
  <si>
    <t>JJLQXSR0</t>
  </si>
  <si>
    <t>UE 5: Advances in Consumer and Marketing Research</t>
  </si>
  <si>
    <t>JJLQXUR1</t>
  </si>
  <si>
    <t>UE 6: Communication Skills</t>
  </si>
  <si>
    <t>JJLQXUR2</t>
  </si>
  <si>
    <t>UE 7: Research Thesis</t>
  </si>
  <si>
    <t>JJLQXUR3</t>
  </si>
  <si>
    <t>Thesis</t>
  </si>
  <si>
    <t>JJLQXM60</t>
  </si>
  <si>
    <t>Defense</t>
  </si>
  <si>
    <t>JJLQXM61</t>
  </si>
  <si>
    <t>UE 8: Soft Skills and Research in Marketing</t>
  </si>
  <si>
    <t>JJLQXUR4</t>
  </si>
  <si>
    <t>suppression UE 8.B STEEN (incompatbilité avec le M2)</t>
  </si>
  <si>
    <t>Nature des
épreuves CC</t>
  </si>
  <si>
    <t>Ecrit ou Oral</t>
  </si>
  <si>
    <t>Ecrit et/ou Oral</t>
  </si>
  <si>
    <t>Ecrit</t>
  </si>
  <si>
    <t>Ecrit mémoire</t>
  </si>
  <si>
    <t>Ecrit rapport</t>
  </si>
  <si>
    <t>Rapport Stage</t>
  </si>
  <si>
    <t>Ecrit TP</t>
  </si>
  <si>
    <t>E Dev maison</t>
  </si>
  <si>
    <t>E Dev surveillé</t>
  </si>
  <si>
    <t>Assiduité</t>
  </si>
  <si>
    <t>Oral</t>
  </si>
  <si>
    <t>O Soutenance</t>
  </si>
  <si>
    <t>O Exposé</t>
  </si>
  <si>
    <t>Intitulés Blocs de connaissances et de compétences (Fiche RNCP)</t>
  </si>
  <si>
    <r>
      <t>Intitulés spécifiques des Blocs de connaissances et de compétences (si différents fiche RNCP)</t>
    </r>
    <r>
      <rPr>
        <b/>
        <sz val="11"/>
        <color rgb="FF800080"/>
        <rFont val="Calibri"/>
        <family val="2"/>
      </rPr>
      <t xml:space="preserve">
</t>
    </r>
  </si>
  <si>
    <t>RNCP35907BC01 - S’approprier les usages avancés et spécialisés des outils numériques</t>
  </si>
  <si>
    <t>RNCP35907BC02 - Mobiliser et produire des savoirs hautement spécialisés</t>
  </si>
  <si>
    <t>RNCP35907BC02 - Mobiliser et produire des savoirs hautement spécialisés
RNCP35907BC05 - Élaborer une vision stratégique en Marketing-Vente</t>
  </si>
  <si>
    <t>Comp 1 - - Se servir de façon autonome des outils numériques avancés pour un ou plusieurs métiers ou secteurs de recherche du domaine </t>
  </si>
  <si>
    <t>Comp 1 - Se servir de façon autonome des outils numériques avancés pour un ou plusieurs métiers ou secteurs de recherche du domaine </t>
  </si>
  <si>
    <t>RNCP35907BC04 - Contribuer à la transformation en contexte professionnel
RNCP35907BC09 - Développer une culture managériale et organisationnelle
RNCP35907BC10 - Accompagner les comportements et postures au travail</t>
  </si>
  <si>
    <t xml:space="preserve">RNCP35907BC01 - S’approprier les usages avancés et spécialisés des outils numériques
RNCP35907BC04 - Contribuer à la transformation en contexte professionnel
</t>
  </si>
  <si>
    <t>RNCP35907BC02 - Mobiliser et produire des savoirs hautement spécialisés
RNCP35907BC07 - Mesurer et contrôler via des outils et méthodes de gestion en Marketing-Vente</t>
  </si>
  <si>
    <t xml:space="preserve">RNCP35907BC02 - Mobiliser et produire des savoirs hautement spécialisés
RNCP35907BC03 - Communiquer en contexte professionnel
</t>
  </si>
  <si>
    <t xml:space="preserve">Comp 2 - Mobiliser des savoirs hautement spécialisés, dont certains sont à l’avant-garde du savoir dans un domaine de travail ou d’études, comme base d’une pensée originale  
Développer une conscience critique des savoirs dans un domaine et/ou à l’interface de plusieurs domaines  
Comp 3 - Communiquer à des fins de formation ou de transfert de connaissances, par oral et par écrit, en français et dans au moins une langue étrangère       
</t>
  </si>
  <si>
    <t xml:space="preserve">Comp 2 - Développer une conscience critique des savoirs dans un domaine et/ou à l’interface de plusieurs domaines  
</t>
  </si>
  <si>
    <t xml:space="preserve">
RNCP35907BC05 - Élaborer une vision stratégique en Marketing-Vente
RNCP35907BC07 - Mesurer et contrôler via des outils et méthodes de gestion en Marketing-Vente</t>
  </si>
  <si>
    <t xml:space="preserve">
Comp 5 - Faire de la veille sur les évolutions de son environnement, éco-système et marché et anticiper les transformations et innovations possibles en matière de produits, de process, etc.    
Piloter ou co-piloter la construction d'une vision stratégique, fixer des objectifs et donner du sens afin d’améliorer les positions concurrentielles et de traduire la stratégie de l’entreprise en stratégie marketing (offre, produit, marque)   
Comp 7 - Appliquer et mettre en œuvre des politiques et pratiques permettant d’analyser les données de panels pour la prise de décision, d’intégrer le digital dans la stratégie et l’opérationnel, de mettre en place une politique de communication intégrée : à l’interne et à l’externe et de lancer et développer une offre de produits/services  </t>
  </si>
  <si>
    <t>Comp 2 -Résoudre des problèmes pour développer de nouveaux savoirs et de nouvelles procédures et intégrer les savoirs de différents domaines
Comp 5 - Faire de la veille sur les évolutions de son environnement, éco-système et marché et anticiper les transformations et innovations possibles en matière de produits, de process, etc.    
Piloter ou co-piloter la construction d'une vision stratégique, fixer des objectifs et donner du sens afin d’améliorer les positions concurrentielles et de traduire la stratégie de l’entreprise en stratégie marketing (offre, produit, marque)   </t>
  </si>
  <si>
    <t xml:space="preserve">
RNCP35907BC05 - Élaborer une vision stratégique en Marketing-Vente
RNCP35907BC06 - Concevoir et/ou piloter des solutions de gestion en Marketing-Vente</t>
  </si>
  <si>
    <t>Comp 5 -Faire de la veille sur les évolutions de son environnement, éco-système et marché et anticiper les transformations et innovations possibles en matière de produits, de process, etc.    
Piloter ou co-piloter la construction d'une vision stratégique, fixer des objectifs et donner du sens afin d’améliorer les positions concurrentielles et de traduire la stratégie de l’entreprise en stratégie marketing (offre, produit, marque)   
Comp 6 - Développer des politiques et pratiques permettant de définir la politique commerciale, de développer un plan d’action commerciale et d’élaborer et conduire la politique promotionnelle   
Appliquer et mettre en œuvre des politiques et pratiques permettant d’analyser les données de panels pour la prise de décision, d’intégrer le digital dans la stratégie et l’opérationnel, de mettre en place une politique de communication intégrée : à l’interne et à l’externe et de lancer et développer une offre de produits/services  </t>
  </si>
  <si>
    <t xml:space="preserve">
RNCP35907BC05 - Élaborer une vision stratégique en Marketing-Vente
RNCP35907BC06 - Concevoir et/ou piloter des solutions de gestion en Marketing-Vente
RNCP35907BC07 - Mesurer et contrôler via des outils et méthodes de gestion en Marketing-Vente
</t>
  </si>
  <si>
    <t>Comp 5 - Piloter ou co-piloter la construction d'une vision stratégique, fixer des objectifs et donner du sens afin d’améliorer les positions concurrentielles et de traduire la stratégie de l’entreprise en stratégie marketing (offre, produit, marque)   
Comp 6 - Appliquer et mettre en œuvre des politiques et pratiques permettant d’analyser les données de panels pour la prise de décision, d’intégrer le digital dans la stratégie et l’opérationnel, de mettre en place une politique de communication intégrée : à l’interne et à l’externe et de lancer et développer une offre de produits/services  
Comp 7 - Contrôler et mesurer la pertinence et la performance des outils de gestion en commanditant ou réalisant des études qualitatives ou quantitatives, en utilisant des logiciels d’analyse numérique et textuelle (SAS, SPSS, R, N-Vivo, Lexica, Sphinx…) et en gérant un compte d’exploitation   
Auditer, évaluer et analyser les risques associés et analyser les données et opérationnaliser les résultats </t>
  </si>
  <si>
    <t>Comp 2 - Mobiliser des savoirs hautement spécialisés, dont certains sont à l’avant-garde du savoir dans un domaine de travail ou d’études, comme base d’une pensée originale  
Développer une conscience critique des savoirs dans un domaine et/ou à l’interface de plusieurs domaines  
Comp 7 - Contrôler et mesurer la pertinence et la performance des outils de gestion en commanditant ou réalisant des études qualitatives ou quantitatives, en utilisant des logiciels d’analyse numérique et textuelle (SAS, SPSS, R, N-Vivo, Lexica, Sphinx…) et en gérant un compte d’exploitation   
Auditer, évaluer et analyser les risques associés et analyser les données et opérationnaliser les résultats </t>
  </si>
  <si>
    <t>Comp 2 -Apporter des contributions novatrices dans le cadre d’échanges de haut niveau, et dans des contextes internationaux - Conduire une analyse réflexive et distanciée prenant en compte les enjeux, les problématiques et la complexité d’une demande ou d’une situation afin de proposer des solutions adaptées et/ou innovantes en respect des évolutions de la règlementation  
Comp 3 - Communiquer à des fins de formation ou de transfert de connaissances, par oral et par écrit, en français et dans au moins une langue étrangère       </t>
  </si>
  <si>
    <t>RNCP35907BC02 - Mobiliser et produire des savoirs hautement spécialisés
RNCP35907BC03 - Communiquer en contexte professionnel</t>
  </si>
  <si>
    <t>Comp 2 - Mobiliser des savoirs hautement spécialisés, dont certains sont à l’avant-garde du savoir dans un domaine de travail ou d’études, comme base d’une pensée originale  
Développer une conscience critique des savoirs dans un domaine et/ou à l’interface de plusieurs domaines    </t>
  </si>
  <si>
    <t xml:space="preserve">Comp 1 - - Identifier les usages numériques et les impacts de leur évolution sur le ou les domaines concernés par la mention
Se servir de façon autonome des outils numériques avancés pour un ou plusieurs métiers ou secteurs de recherche du domaine 
Comp 4 - Prendre des responsabilités pour contribuer aux savoirs et aux pratiques
</t>
  </si>
  <si>
    <t xml:space="preserve">
Comp 4 - Gérer des contextes professionnels ou d’études complexes, imprévisibles et qui nécessitent des approches stratégiques nouvellesnel
Comp 9 - Gérer l'organisation du travail et les transformations possibles
Comp 10 -Piloter son projet de développement personnel dans les métiers dits de gestion/management</t>
  </si>
  <si>
    <t>RNCP35907BC03 - RNCP35907BC03 - Communiquer en contexte professionnel
RNCP35907BC09 - Développer une culture managériale et organisationnelle
RNCP35907BC10 - Accompagner les comportements et postures au travail</t>
  </si>
  <si>
    <t>Comp 3 - Communiquer à des fins de formation ou de transfert de connaissances, par oral et par écrit, en français et dans au moins une langue étrangère       
Comp 9 - Animer et fédérer des collectifs, développer son relationnel et son leadership
Conseiller et négocier avec ses équipes et ses partenaires d'affaires
Gérer l'organisation du travail et les transformations possibles
Comp 10 - Comp 10 -Piloter son projet de développement personnel dans les métiers dits de gestion/management</t>
  </si>
  <si>
    <t>Année universitaire :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</si>
</sst>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scheme val="minor"/>
    </font>
    <font>
      <sz val="11"/>
      <color theme="1"/>
      <name val="Calibri"/>
      <family val="2"/>
      <scheme val="minor"/>
    </font>
    <font>
      <sz val="10"/>
      <name val="Arial"/>
      <family val="2"/>
    </font>
    <font>
      <b/>
      <sz val="11"/>
      <name val="Arial"/>
      <family val="2"/>
    </font>
    <font>
      <b/>
      <sz val="11"/>
      <color theme="1"/>
      <name val="Calibri"/>
      <family val="2"/>
      <scheme val="minor"/>
    </font>
    <font>
      <b/>
      <sz val="11"/>
      <name val="Calibri"/>
      <family val="2"/>
      <scheme val="minor"/>
    </font>
    <font>
      <b/>
      <sz val="9"/>
      <name val="Arial"/>
      <family val="2"/>
    </font>
    <font>
      <sz val="9"/>
      <color theme="1"/>
      <name val="Calibri"/>
      <family val="2"/>
      <scheme val="minor"/>
    </font>
    <font>
      <sz val="9"/>
      <name val="Arial"/>
      <family val="2"/>
    </font>
    <font>
      <b/>
      <sz val="11"/>
      <name val="Calibri"/>
      <family val="2"/>
    </font>
    <font>
      <sz val="11"/>
      <name val="Calibri"/>
      <family val="2"/>
      <scheme val="minor"/>
    </font>
    <font>
      <sz val="11"/>
      <color indexed="2"/>
      <name val="Calibri"/>
      <family val="2"/>
      <scheme val="minor"/>
    </font>
    <font>
      <sz val="11"/>
      <color theme="1"/>
      <name val="Calibri"/>
      <family val="2"/>
      <scheme val="minor"/>
    </font>
    <font>
      <b/>
      <sz val="9"/>
      <color theme="1"/>
      <name val="Calibri"/>
      <family val="2"/>
      <scheme val="minor"/>
    </font>
    <font>
      <b/>
      <sz val="11"/>
      <color theme="7"/>
      <name val="Calibri"/>
      <family val="2"/>
      <scheme val="minor"/>
    </font>
    <font>
      <b/>
      <sz val="11"/>
      <color rgb="FF000000"/>
      <name val="Calibri"/>
      <family val="2"/>
    </font>
    <font>
      <b/>
      <sz val="11"/>
      <color rgb="FF800080"/>
      <name val="Calibri"/>
      <family val="2"/>
    </font>
    <font>
      <sz val="11"/>
      <name val="Calibri"/>
      <family val="2"/>
    </font>
  </fonts>
  <fills count="9">
    <fill>
      <patternFill patternType="none"/>
    </fill>
    <fill>
      <patternFill patternType="gray125"/>
    </fill>
    <fill>
      <patternFill patternType="solid">
        <fgColor theme="0" tint="-0.14999847407452621"/>
        <bgColor theme="0" tint="-0.14999847407452621"/>
      </patternFill>
    </fill>
    <fill>
      <patternFill patternType="solid">
        <fgColor theme="3" tint="0.59999389629810485"/>
        <bgColor theme="3" tint="0.59999389629810485"/>
      </patternFill>
    </fill>
    <fill>
      <patternFill patternType="solid">
        <fgColor theme="7" tint="0.79998168889431442"/>
        <bgColor theme="7" tint="0.79998168889431442"/>
      </patternFill>
    </fill>
    <fill>
      <patternFill patternType="solid">
        <fgColor theme="3" tint="0.79998168889431442"/>
        <bgColor theme="3" tint="0.79998168889431442"/>
      </patternFill>
    </fill>
    <fill>
      <patternFill patternType="solid">
        <fgColor theme="8" tint="0.39997558519241921"/>
        <bgColor theme="8" tint="0.39997558519241921"/>
      </patternFill>
    </fill>
    <fill>
      <patternFill patternType="solid">
        <fgColor theme="0" tint="-0.14999847407452621"/>
        <bgColor indexed="64"/>
      </patternFill>
    </fill>
    <fill>
      <patternFill patternType="solid">
        <fgColor theme="0" tint="-0.14999847407452621"/>
        <bgColor rgb="FFFFFF00"/>
      </patternFill>
    </fill>
  </fills>
  <borders count="67">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medium">
        <color auto="1"/>
      </left>
      <right/>
      <top/>
      <bottom/>
      <diagonal/>
    </border>
    <border>
      <left/>
      <right style="thin">
        <color auto="1"/>
      </right>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hair">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medium">
        <color auto="1"/>
      </left>
      <right style="medium">
        <color auto="1"/>
      </right>
      <top style="hair">
        <color auto="1"/>
      </top>
      <bottom style="hair">
        <color auto="1"/>
      </bottom>
      <diagonal/>
    </border>
    <border>
      <left/>
      <right style="medium">
        <color auto="1"/>
      </right>
      <top style="hair">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right style="hair">
        <color auto="1"/>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top style="hair">
        <color auto="1"/>
      </top>
      <bottom style="hair">
        <color auto="1"/>
      </bottom>
      <diagonal/>
    </border>
    <border>
      <left style="medium">
        <color auto="1"/>
      </left>
      <right/>
      <top style="hair">
        <color auto="1"/>
      </top>
      <bottom style="hair">
        <color auto="1"/>
      </bottom>
      <diagonal/>
    </border>
    <border>
      <left style="medium">
        <color auto="1"/>
      </left>
      <right style="medium">
        <color auto="1"/>
      </right>
      <top style="hair">
        <color auto="1"/>
      </top>
      <bottom style="thin">
        <color auto="1"/>
      </bottom>
      <diagonal/>
    </border>
    <border>
      <left style="medium">
        <color auto="1"/>
      </left>
      <right style="medium">
        <color auto="1"/>
      </right>
      <top style="hair">
        <color auto="1"/>
      </top>
      <bottom/>
      <diagonal/>
    </border>
    <border>
      <left/>
      <right style="medium">
        <color auto="1"/>
      </right>
      <top style="hair">
        <color auto="1"/>
      </top>
      <bottom/>
      <diagonal/>
    </border>
    <border>
      <left style="medium">
        <color auto="1"/>
      </left>
      <right style="hair">
        <color auto="1"/>
      </right>
      <top style="hair">
        <color auto="1"/>
      </top>
      <bottom style="medium">
        <color auto="1"/>
      </bottom>
      <diagonal/>
    </border>
    <border>
      <left style="hair">
        <color auto="1"/>
      </left>
      <right style="medium">
        <color auto="1"/>
      </right>
      <top style="hair">
        <color auto="1"/>
      </top>
      <bottom/>
      <diagonal/>
    </border>
    <border>
      <left style="medium">
        <color auto="1"/>
      </left>
      <right style="hair">
        <color auto="1"/>
      </right>
      <top style="hair">
        <color auto="1"/>
      </top>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dotted">
        <color auto="1"/>
      </right>
      <top style="medium">
        <color auto="1"/>
      </top>
      <bottom/>
      <diagonal/>
    </border>
    <border>
      <left/>
      <right style="dotted">
        <color auto="1"/>
      </right>
      <top/>
      <bottom/>
      <diagonal/>
    </border>
    <border>
      <left/>
      <right/>
      <top/>
      <bottom style="dotted">
        <color auto="1"/>
      </bottom>
      <diagonal/>
    </border>
    <border>
      <left/>
      <right style="dotted">
        <color auto="1"/>
      </right>
      <top/>
      <bottom style="dotted">
        <color auto="1"/>
      </bottom>
      <diagonal/>
    </border>
    <border>
      <left/>
      <right/>
      <top style="dotted">
        <color auto="1"/>
      </top>
      <bottom/>
      <diagonal/>
    </border>
    <border>
      <left style="thin">
        <color auto="1"/>
      </left>
      <right/>
      <top style="hair">
        <color auto="1"/>
      </top>
      <bottom style="hair">
        <color auto="1"/>
      </bottom>
      <diagonal/>
    </border>
    <border>
      <left style="thin">
        <color auto="1"/>
      </left>
      <right/>
      <top style="thin">
        <color auto="1"/>
      </top>
      <bottom style="thin">
        <color auto="1"/>
      </bottom>
      <diagonal/>
    </border>
    <border>
      <left style="medium">
        <color auto="1"/>
      </left>
      <right/>
      <top/>
      <bottom style="hair">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s>
  <cellStyleXfs count="3">
    <xf numFmtId="0" fontId="0" fillId="0" borderId="0"/>
    <xf numFmtId="0" fontId="2" fillId="0" borderId="0"/>
    <xf numFmtId="9" fontId="12" fillId="0" borderId="0" applyFont="0" applyFill="0" applyBorder="0" applyProtection="0"/>
  </cellStyleXfs>
  <cellXfs count="227">
    <xf numFmtId="0" fontId="0" fillId="0" borderId="0" xfId="0"/>
    <xf numFmtId="0" fontId="0" fillId="0" borderId="1" xfId="0" applyBorder="1"/>
    <xf numFmtId="0" fontId="7" fillId="2" borderId="1" xfId="0" applyFont="1" applyFill="1" applyBorder="1"/>
    <xf numFmtId="0" fontId="7" fillId="2" borderId="0" xfId="0" applyFont="1" applyFill="1"/>
    <xf numFmtId="0" fontId="8" fillId="2" borderId="11" xfId="1" applyFont="1" applyFill="1" applyBorder="1" applyAlignment="1">
      <alignment vertical="center"/>
    </xf>
    <xf numFmtId="0" fontId="8" fillId="2" borderId="12" xfId="1" applyFont="1" applyFill="1" applyBorder="1" applyAlignment="1">
      <alignment vertical="center"/>
    </xf>
    <xf numFmtId="0" fontId="7" fillId="2" borderId="10" xfId="0" applyFont="1" applyFill="1" applyBorder="1"/>
    <xf numFmtId="0" fontId="7" fillId="0" borderId="23" xfId="0" applyFont="1" applyBorder="1" applyAlignment="1">
      <alignment horizontal="center" vertical="center" wrapText="1"/>
    </xf>
    <xf numFmtId="0" fontId="7" fillId="0" borderId="6" xfId="0" applyFont="1" applyBorder="1" applyAlignment="1">
      <alignment vertical="center" wrapText="1"/>
    </xf>
    <xf numFmtId="0" fontId="7" fillId="0" borderId="23" xfId="0" applyFont="1" applyBorder="1" applyAlignment="1">
      <alignment vertical="center" wrapText="1"/>
    </xf>
    <xf numFmtId="0" fontId="7" fillId="0" borderId="19" xfId="0" applyFont="1" applyBorder="1" applyAlignment="1">
      <alignment vertical="center" wrapText="1"/>
    </xf>
    <xf numFmtId="0" fontId="7" fillId="0" borderId="18" xfId="0" applyFont="1" applyBorder="1" applyAlignment="1">
      <alignment vertical="center" wrapText="1"/>
    </xf>
    <xf numFmtId="0" fontId="5" fillId="0" borderId="0" xfId="0" applyFont="1"/>
    <xf numFmtId="0" fontId="5" fillId="0" borderId="26" xfId="0" applyFont="1" applyBorder="1"/>
    <xf numFmtId="0" fontId="5" fillId="0" borderId="26" xfId="0" applyFont="1" applyBorder="1" applyAlignment="1">
      <alignment horizontal="center"/>
    </xf>
    <xf numFmtId="0" fontId="5" fillId="0" borderId="27" xfId="0" applyFont="1" applyBorder="1" applyAlignment="1">
      <alignment horizontal="center"/>
    </xf>
    <xf numFmtId="0" fontId="5" fillId="0" borderId="28" xfId="0" applyFont="1" applyBorder="1" applyAlignment="1">
      <alignment horizontal="center"/>
    </xf>
    <xf numFmtId="0" fontId="5" fillId="0" borderId="29" xfId="0" applyFont="1" applyBorder="1" applyAlignment="1">
      <alignment horizontal="center"/>
    </xf>
    <xf numFmtId="0" fontId="5" fillId="4" borderId="30" xfId="0" applyFont="1" applyFill="1" applyBorder="1" applyAlignment="1">
      <alignment horizontal="center"/>
    </xf>
    <xf numFmtId="0" fontId="5" fillId="4" borderId="31" xfId="0" applyFont="1" applyFill="1" applyBorder="1" applyAlignment="1">
      <alignment horizontal="center"/>
    </xf>
    <xf numFmtId="0" fontId="5" fillId="4" borderId="29" xfId="0" applyFont="1" applyFill="1" applyBorder="1" applyAlignment="1">
      <alignment horizontal="center"/>
    </xf>
    <xf numFmtId="0" fontId="10" fillId="0" borderId="0" xfId="0" applyFont="1"/>
    <xf numFmtId="0" fontId="10" fillId="0" borderId="32" xfId="0" applyFont="1" applyBorder="1"/>
    <xf numFmtId="0" fontId="10" fillId="0" borderId="32" xfId="0" applyFont="1" applyBorder="1" applyAlignment="1">
      <alignment horizontal="center"/>
    </xf>
    <xf numFmtId="0" fontId="10" fillId="0" borderId="33" xfId="0" applyFont="1" applyBorder="1" applyAlignment="1">
      <alignment horizontal="center"/>
    </xf>
    <xf numFmtId="0" fontId="10" fillId="0" borderId="34" xfId="0" applyFont="1" applyBorder="1" applyAlignment="1">
      <alignment horizontal="center"/>
    </xf>
    <xf numFmtId="9" fontId="10" fillId="0" borderId="33" xfId="0" applyNumberFormat="1" applyFont="1" applyBorder="1" applyAlignment="1">
      <alignment horizontal="center"/>
    </xf>
    <xf numFmtId="9" fontId="10" fillId="0" borderId="35" xfId="0" applyNumberFormat="1" applyFont="1" applyBorder="1" applyAlignment="1">
      <alignment horizontal="center"/>
    </xf>
    <xf numFmtId="0" fontId="10" fillId="0" borderId="35" xfId="0" applyFont="1" applyBorder="1" applyAlignment="1">
      <alignment horizontal="center"/>
    </xf>
    <xf numFmtId="0" fontId="10" fillId="0" borderId="36" xfId="0" applyFont="1" applyBorder="1" applyAlignment="1">
      <alignment horizontal="center"/>
    </xf>
    <xf numFmtId="0" fontId="10" fillId="4" borderId="37" xfId="0" applyFont="1" applyFill="1" applyBorder="1" applyAlignment="1">
      <alignment horizontal="center"/>
    </xf>
    <xf numFmtId="0" fontId="10" fillId="4" borderId="38" xfId="0" applyFont="1" applyFill="1" applyBorder="1" applyAlignment="1">
      <alignment horizontal="center"/>
    </xf>
    <xf numFmtId="0" fontId="10" fillId="4" borderId="39" xfId="0" applyFont="1" applyFill="1" applyBorder="1" applyAlignment="1">
      <alignment horizontal="center"/>
    </xf>
    <xf numFmtId="0" fontId="10" fillId="4" borderId="33" xfId="0" applyFont="1" applyFill="1" applyBorder="1" applyAlignment="1">
      <alignment horizontal="center"/>
    </xf>
    <xf numFmtId="0" fontId="5" fillId="0" borderId="32" xfId="0" applyFont="1" applyBorder="1"/>
    <xf numFmtId="0" fontId="5" fillId="0" borderId="32" xfId="0" applyFont="1" applyBorder="1" applyAlignment="1">
      <alignment horizontal="center"/>
    </xf>
    <xf numFmtId="0" fontId="5" fillId="0" borderId="34" xfId="0" applyFont="1" applyBorder="1" applyAlignment="1">
      <alignment horizontal="center"/>
    </xf>
    <xf numFmtId="9" fontId="5" fillId="0" borderId="35" xfId="0" applyNumberFormat="1" applyFont="1" applyBorder="1" applyAlignment="1">
      <alignment horizontal="center"/>
    </xf>
    <xf numFmtId="0" fontId="5" fillId="0" borderId="35" xfId="0" applyFont="1" applyBorder="1" applyAlignment="1">
      <alignment horizontal="center"/>
    </xf>
    <xf numFmtId="0" fontId="5" fillId="4" borderId="37" xfId="0" applyFont="1" applyFill="1" applyBorder="1" applyAlignment="1">
      <alignment horizontal="center"/>
    </xf>
    <xf numFmtId="0" fontId="5" fillId="4" borderId="38" xfId="0" applyFont="1" applyFill="1" applyBorder="1" applyAlignment="1">
      <alignment horizontal="center"/>
    </xf>
    <xf numFmtId="0" fontId="5" fillId="4" borderId="33" xfId="0" applyFont="1" applyFill="1" applyBorder="1" applyAlignment="1">
      <alignment horizontal="center"/>
    </xf>
    <xf numFmtId="9" fontId="10" fillId="0" borderId="35" xfId="2" applyFont="1" applyBorder="1" applyAlignment="1">
      <alignment horizontal="center"/>
    </xf>
    <xf numFmtId="0" fontId="5" fillId="0" borderId="33" xfId="0" applyFont="1" applyBorder="1" applyAlignment="1">
      <alignment horizontal="center"/>
    </xf>
    <xf numFmtId="0" fontId="5" fillId="4" borderId="39" xfId="0" applyFont="1" applyFill="1" applyBorder="1" applyAlignment="1">
      <alignment horizontal="center"/>
    </xf>
    <xf numFmtId="9" fontId="5" fillId="0" borderId="33" xfId="0" applyNumberFormat="1" applyFont="1" applyBorder="1" applyAlignment="1">
      <alignment horizontal="center"/>
    </xf>
    <xf numFmtId="0" fontId="5" fillId="4" borderId="38" xfId="0" quotePrefix="1" applyFont="1" applyFill="1" applyBorder="1" applyAlignment="1">
      <alignment horizontal="center"/>
    </xf>
    <xf numFmtId="0" fontId="11" fillId="0" borderId="32" xfId="0" applyFont="1" applyBorder="1"/>
    <xf numFmtId="0" fontId="10" fillId="6" borderId="32" xfId="0" applyFont="1" applyFill="1" applyBorder="1" applyAlignment="1">
      <alignment horizontal="center"/>
    </xf>
    <xf numFmtId="0" fontId="11" fillId="0" borderId="32" xfId="0" applyFont="1" applyBorder="1" applyAlignment="1">
      <alignment horizontal="center"/>
    </xf>
    <xf numFmtId="0" fontId="11" fillId="0" borderId="34" xfId="0" applyFont="1" applyBorder="1" applyAlignment="1">
      <alignment horizontal="center"/>
    </xf>
    <xf numFmtId="9" fontId="11" fillId="0" borderId="35" xfId="0" applyNumberFormat="1" applyFont="1" applyBorder="1" applyAlignment="1">
      <alignment horizontal="center"/>
    </xf>
    <xf numFmtId="0" fontId="11" fillId="0" borderId="35" xfId="0" applyFont="1" applyBorder="1" applyAlignment="1">
      <alignment horizontal="center"/>
    </xf>
    <xf numFmtId="0" fontId="11" fillId="4" borderId="38" xfId="0" applyFont="1" applyFill="1" applyBorder="1" applyAlignment="1">
      <alignment horizontal="center"/>
    </xf>
    <xf numFmtId="0" fontId="10" fillId="4" borderId="33" xfId="0" applyFont="1" applyFill="1" applyBorder="1"/>
    <xf numFmtId="0" fontId="10" fillId="0" borderId="40" xfId="0" applyFont="1" applyBorder="1"/>
    <xf numFmtId="0" fontId="10" fillId="0" borderId="35" xfId="0" applyFont="1" applyBorder="1"/>
    <xf numFmtId="0" fontId="10" fillId="4" borderId="37" xfId="0" applyFont="1" applyFill="1" applyBorder="1"/>
    <xf numFmtId="0" fontId="10" fillId="0" borderId="33" xfId="0" applyFont="1" applyBorder="1"/>
    <xf numFmtId="0" fontId="10" fillId="0" borderId="34" xfId="0" applyFont="1" applyBorder="1"/>
    <xf numFmtId="0" fontId="10" fillId="0" borderId="36" xfId="0" applyFont="1" applyBorder="1"/>
    <xf numFmtId="0" fontId="10" fillId="4" borderId="38" xfId="0" applyFont="1" applyFill="1" applyBorder="1"/>
    <xf numFmtId="0" fontId="10" fillId="4" borderId="39" xfId="0" applyFont="1" applyFill="1" applyBorder="1"/>
    <xf numFmtId="0" fontId="10" fillId="0" borderId="41" xfId="0" applyFont="1" applyBorder="1"/>
    <xf numFmtId="0" fontId="10" fillId="0" borderId="42" xfId="0" applyFont="1" applyBorder="1"/>
    <xf numFmtId="0" fontId="10" fillId="0" borderId="43" xfId="0" applyFont="1" applyBorder="1"/>
    <xf numFmtId="0" fontId="10" fillId="0" borderId="44" xfId="0" applyFont="1" applyBorder="1"/>
    <xf numFmtId="0" fontId="10" fillId="0" borderId="45" xfId="0" applyFont="1" applyBorder="1"/>
    <xf numFmtId="0" fontId="10" fillId="0" borderId="46" xfId="0" applyFont="1" applyBorder="1"/>
    <xf numFmtId="0" fontId="10" fillId="0" borderId="47" xfId="0" applyFont="1" applyBorder="1"/>
    <xf numFmtId="0" fontId="10" fillId="4" borderId="48" xfId="0" applyFont="1" applyFill="1" applyBorder="1"/>
    <xf numFmtId="0" fontId="10" fillId="4" borderId="49" xfId="0" applyFont="1" applyFill="1" applyBorder="1"/>
    <xf numFmtId="0" fontId="10" fillId="4" borderId="50" xfId="0" applyFont="1" applyFill="1" applyBorder="1"/>
    <xf numFmtId="0" fontId="10" fillId="0" borderId="7" xfId="0" applyFont="1" applyBorder="1"/>
    <xf numFmtId="0" fontId="4" fillId="0" borderId="53" xfId="0" applyFont="1" applyBorder="1" applyAlignment="1">
      <alignment horizontal="center"/>
    </xf>
    <xf numFmtId="0" fontId="0" fillId="2" borderId="17" xfId="0" applyFill="1" applyBorder="1"/>
    <xf numFmtId="164" fontId="4" fillId="0" borderId="53" xfId="0" applyNumberFormat="1" applyFont="1" applyBorder="1" applyAlignment="1">
      <alignment horizontal="center"/>
    </xf>
    <xf numFmtId="0" fontId="4" fillId="0" borderId="2" xfId="0" applyFont="1" applyBorder="1"/>
    <xf numFmtId="0" fontId="4" fillId="0" borderId="0" xfId="0" applyFont="1"/>
    <xf numFmtId="0" fontId="0" fillId="0" borderId="3" xfId="0" applyBorder="1"/>
    <xf numFmtId="0" fontId="0" fillId="0" borderId="54" xfId="0" applyBorder="1"/>
    <xf numFmtId="0" fontId="0" fillId="0" borderId="7" xfId="0" applyBorder="1"/>
    <xf numFmtId="0" fontId="0" fillId="0" borderId="55" xfId="0" applyBorder="1"/>
    <xf numFmtId="0" fontId="0" fillId="0" borderId="56" xfId="0" applyBorder="1"/>
    <xf numFmtId="0" fontId="0" fillId="0" borderId="57" xfId="0" applyBorder="1"/>
    <xf numFmtId="0" fontId="0" fillId="0" borderId="58" xfId="0" applyBorder="1"/>
    <xf numFmtId="0" fontId="5" fillId="4" borderId="29" xfId="0" applyFont="1" applyFill="1" applyBorder="1"/>
    <xf numFmtId="0" fontId="5" fillId="0" borderId="36" xfId="0" applyFont="1" applyBorder="1" applyAlignment="1">
      <alignment horizontal="center"/>
    </xf>
    <xf numFmtId="0" fontId="5" fillId="4" borderId="39" xfId="0" applyFont="1" applyFill="1" applyBorder="1"/>
    <xf numFmtId="0" fontId="5" fillId="6" borderId="32" xfId="0" applyFont="1" applyFill="1" applyBorder="1"/>
    <xf numFmtId="0" fontId="5" fillId="4" borderId="33" xfId="0" applyFont="1" applyFill="1" applyBorder="1"/>
    <xf numFmtId="0" fontId="11" fillId="6" borderId="32" xfId="0" applyFont="1" applyFill="1" applyBorder="1" applyAlignment="1">
      <alignment horizontal="center"/>
    </xf>
    <xf numFmtId="0" fontId="10" fillId="4" borderId="59" xfId="0" applyFont="1" applyFill="1" applyBorder="1" applyAlignment="1">
      <alignment horizontal="center"/>
    </xf>
    <xf numFmtId="0" fontId="11" fillId="4" borderId="59" xfId="0" applyFont="1" applyFill="1" applyBorder="1" applyAlignment="1">
      <alignment horizontal="center"/>
    </xf>
    <xf numFmtId="9" fontId="5" fillId="0" borderId="35" xfId="2" applyFont="1" applyBorder="1" applyAlignment="1">
      <alignment horizontal="center"/>
    </xf>
    <xf numFmtId="9" fontId="10" fillId="0" borderId="33" xfId="2" applyFont="1" applyBorder="1" applyAlignment="1">
      <alignment horizontal="center"/>
    </xf>
    <xf numFmtId="0" fontId="5" fillId="0" borderId="43" xfId="0" applyFont="1" applyBorder="1"/>
    <xf numFmtId="0" fontId="5" fillId="0" borderId="34" xfId="0" applyFont="1" applyBorder="1"/>
    <xf numFmtId="0" fontId="5" fillId="0" borderId="35" xfId="0" applyFont="1" applyBorder="1"/>
    <xf numFmtId="0" fontId="5" fillId="4" borderId="37" xfId="0" applyFont="1" applyFill="1" applyBorder="1"/>
    <xf numFmtId="0" fontId="5" fillId="4" borderId="59" xfId="0" applyFont="1" applyFill="1" applyBorder="1"/>
    <xf numFmtId="0" fontId="5" fillId="4" borderId="59" xfId="0" applyFont="1" applyFill="1" applyBorder="1" applyAlignment="1">
      <alignment horizontal="center"/>
    </xf>
    <xf numFmtId="0" fontId="11" fillId="0" borderId="41" xfId="0" applyFont="1" applyBorder="1"/>
    <xf numFmtId="0" fontId="11" fillId="0" borderId="0" xfId="0" applyFont="1"/>
    <xf numFmtId="0" fontId="11" fillId="0" borderId="60" xfId="0" applyFont="1" applyBorder="1"/>
    <xf numFmtId="0" fontId="11" fillId="6" borderId="60" xfId="0" applyFont="1" applyFill="1" applyBorder="1"/>
    <xf numFmtId="0" fontId="10" fillId="0" borderId="61" xfId="0" applyFont="1" applyBorder="1"/>
    <xf numFmtId="0" fontId="10" fillId="0" borderId="41" xfId="0" applyFont="1" applyBorder="1" applyAlignment="1">
      <alignment horizontal="center"/>
    </xf>
    <xf numFmtId="0" fontId="10" fillId="6" borderId="32" xfId="0" applyFont="1" applyFill="1" applyBorder="1"/>
    <xf numFmtId="0" fontId="5" fillId="0" borderId="41" xfId="0" applyFont="1" applyBorder="1" applyAlignment="1">
      <alignment horizontal="center"/>
    </xf>
    <xf numFmtId="0" fontId="5" fillId="0" borderId="40" xfId="0" applyFont="1" applyBorder="1" applyAlignment="1">
      <alignment horizontal="center"/>
    </xf>
    <xf numFmtId="9" fontId="5" fillId="0" borderId="33" xfId="2" applyFont="1" applyBorder="1" applyAlignment="1">
      <alignment horizontal="center"/>
    </xf>
    <xf numFmtId="0" fontId="0" fillId="4" borderId="39" xfId="0" applyFill="1" applyBorder="1" applyAlignment="1">
      <alignment horizontal="center"/>
    </xf>
    <xf numFmtId="0" fontId="0" fillId="0" borderId="42" xfId="0" applyBorder="1"/>
    <xf numFmtId="0" fontId="0" fillId="0" borderId="43" xfId="0" applyBorder="1"/>
    <xf numFmtId="0" fontId="0" fillId="0" borderId="44" xfId="0" applyBorder="1" applyAlignment="1">
      <alignment horizontal="center"/>
    </xf>
    <xf numFmtId="0" fontId="0" fillId="0" borderId="43"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4" borderId="48" xfId="0" applyFill="1" applyBorder="1" applyAlignment="1">
      <alignment horizontal="center"/>
    </xf>
    <xf numFmtId="0" fontId="0" fillId="4" borderId="49" xfId="0" applyFill="1" applyBorder="1" applyAlignment="1">
      <alignment horizontal="center"/>
    </xf>
    <xf numFmtId="0" fontId="0" fillId="4" borderId="50" xfId="0" applyFill="1" applyBorder="1" applyAlignment="1">
      <alignment horizontal="center"/>
    </xf>
    <xf numFmtId="0" fontId="11" fillId="0" borderId="7" xfId="0" applyFont="1" applyBorder="1"/>
    <xf numFmtId="0" fontId="0" fillId="0" borderId="0" xfId="0" applyAlignment="1">
      <alignment wrapText="1"/>
    </xf>
    <xf numFmtId="0" fontId="0" fillId="0" borderId="26" xfId="0" applyBorder="1"/>
    <xf numFmtId="0" fontId="0" fillId="0" borderId="14" xfId="0" applyBorder="1"/>
    <xf numFmtId="0" fontId="0" fillId="0" borderId="32" xfId="0" applyBorder="1"/>
    <xf numFmtId="0" fontId="0" fillId="0" borderId="66" xfId="0" applyBorder="1"/>
    <xf numFmtId="49" fontId="0" fillId="0" borderId="0" xfId="0" applyNumberFormat="1" applyAlignment="1">
      <alignment wrapText="1"/>
    </xf>
    <xf numFmtId="49" fontId="0" fillId="0" borderId="26" xfId="0" applyNumberFormat="1" applyBorder="1" applyAlignment="1">
      <alignment wrapText="1"/>
    </xf>
    <xf numFmtId="49" fontId="0" fillId="0" borderId="14" xfId="0" applyNumberFormat="1" applyBorder="1" applyAlignment="1">
      <alignment wrapText="1"/>
    </xf>
    <xf numFmtId="49" fontId="0" fillId="0" borderId="32" xfId="0" applyNumberFormat="1" applyBorder="1" applyAlignment="1">
      <alignment wrapText="1"/>
    </xf>
    <xf numFmtId="49" fontId="0" fillId="0" borderId="43" xfId="0" applyNumberFormat="1" applyBorder="1" applyAlignment="1">
      <alignment wrapText="1"/>
    </xf>
    <xf numFmtId="49" fontId="0" fillId="0" borderId="7" xfId="0" applyNumberFormat="1" applyBorder="1" applyAlignment="1">
      <alignment wrapText="1"/>
    </xf>
    <xf numFmtId="49" fontId="0" fillId="0" borderId="66" xfId="0" applyNumberFormat="1" applyBorder="1" applyAlignment="1">
      <alignment wrapText="1"/>
    </xf>
    <xf numFmtId="49" fontId="0" fillId="0" borderId="3" xfId="0" applyNumberFormat="1" applyBorder="1" applyAlignment="1">
      <alignment wrapText="1"/>
    </xf>
    <xf numFmtId="49" fontId="0" fillId="0" borderId="58" xfId="0" applyNumberFormat="1" applyBorder="1" applyAlignment="1">
      <alignment wrapText="1"/>
    </xf>
    <xf numFmtId="49" fontId="12" fillId="0" borderId="14" xfId="0" applyNumberFormat="1" applyFont="1" applyBorder="1" applyAlignment="1">
      <alignment wrapText="1"/>
    </xf>
    <xf numFmtId="0" fontId="15" fillId="7" borderId="62" xfId="0" applyFont="1" applyFill="1" applyBorder="1" applyAlignment="1">
      <alignment horizontal="center" vertical="center" wrapText="1"/>
    </xf>
    <xf numFmtId="49" fontId="15" fillId="8" borderId="62" xfId="0" applyNumberFormat="1" applyFont="1" applyFill="1" applyBorder="1" applyAlignment="1">
      <alignment horizontal="center" vertical="center" wrapText="1"/>
    </xf>
    <xf numFmtId="0" fontId="15" fillId="7" borderId="63" xfId="0" applyFont="1" applyFill="1" applyBorder="1" applyAlignment="1">
      <alignment horizontal="center" vertical="center" wrapText="1"/>
    </xf>
    <xf numFmtId="49" fontId="17" fillId="7" borderId="63" xfId="0" applyNumberFormat="1" applyFont="1" applyFill="1" applyBorder="1" applyAlignment="1">
      <alignment wrapText="1"/>
    </xf>
    <xf numFmtId="0" fontId="15" fillId="7" borderId="64" xfId="0" applyFont="1" applyFill="1" applyBorder="1" applyAlignment="1">
      <alignment horizontal="center" vertical="center" wrapText="1"/>
    </xf>
    <xf numFmtId="49" fontId="17" fillId="7" borderId="64" xfId="0" applyNumberFormat="1" applyFont="1" applyFill="1" applyBorder="1" applyAlignment="1">
      <alignment wrapText="1"/>
    </xf>
    <xf numFmtId="0" fontId="0" fillId="0" borderId="65" xfId="0" applyBorder="1" applyAlignment="1">
      <alignment horizontal="center"/>
    </xf>
    <xf numFmtId="0" fontId="0" fillId="0" borderId="18" xfId="0" applyBorder="1" applyAlignment="1">
      <alignment horizontal="center" wrapText="1"/>
    </xf>
    <xf numFmtId="49" fontId="12" fillId="0" borderId="32" xfId="0" applyNumberFormat="1" applyFont="1" applyBorder="1" applyAlignment="1">
      <alignment wrapText="1"/>
    </xf>
    <xf numFmtId="49" fontId="0" fillId="0" borderId="18" xfId="0" applyNumberFormat="1" applyBorder="1" applyAlignment="1">
      <alignment horizontal="center" wrapText="1"/>
    </xf>
    <xf numFmtId="0" fontId="0" fillId="0" borderId="65" xfId="0" applyBorder="1" applyAlignment="1">
      <alignment horizontal="center" wrapText="1"/>
    </xf>
    <xf numFmtId="0" fontId="0" fillId="0" borderId="26" xfId="0" applyBorder="1" applyAlignment="1">
      <alignment wrapText="1"/>
    </xf>
    <xf numFmtId="0" fontId="0" fillId="0" borderId="14" xfId="0" applyBorder="1" applyAlignment="1">
      <alignment wrapText="1"/>
    </xf>
    <xf numFmtId="0" fontId="0" fillId="0" borderId="32" xfId="0" applyBorder="1" applyAlignment="1">
      <alignment wrapText="1"/>
    </xf>
    <xf numFmtId="0" fontId="0" fillId="0" borderId="43" xfId="0" applyBorder="1" applyAlignment="1">
      <alignment wrapText="1"/>
    </xf>
    <xf numFmtId="0" fontId="0" fillId="0" borderId="7" xfId="0" applyBorder="1" applyAlignment="1">
      <alignment wrapText="1"/>
    </xf>
    <xf numFmtId="0" fontId="0" fillId="0" borderId="66" xfId="0" applyBorder="1" applyAlignment="1">
      <alignment wrapText="1"/>
    </xf>
    <xf numFmtId="0" fontId="0" fillId="0" borderId="58" xfId="0" applyBorder="1" applyAlignment="1">
      <alignment wrapText="1"/>
    </xf>
    <xf numFmtId="0" fontId="12" fillId="0" borderId="14" xfId="0" applyFont="1" applyBorder="1"/>
    <xf numFmtId="0" fontId="12" fillId="0" borderId="14" xfId="0" applyFont="1" applyBorder="1" applyAlignment="1">
      <alignment wrapText="1"/>
    </xf>
    <xf numFmtId="0" fontId="12" fillId="0" borderId="32" xfId="0" applyFont="1" applyBorder="1" applyAlignment="1">
      <alignment wrapText="1"/>
    </xf>
    <xf numFmtId="0" fontId="0" fillId="0" borderId="20" xfId="0" applyBorder="1" applyAlignment="1">
      <alignment horizontal="center" vertical="center"/>
    </xf>
    <xf numFmtId="0" fontId="0" fillId="0" borderId="2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21" xfId="0" applyBorder="1" applyAlignment="1">
      <alignment horizontal="center" vertical="center"/>
    </xf>
    <xf numFmtId="0" fontId="0" fillId="0" borderId="25" xfId="0"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 xfId="0" applyFont="1" applyBorder="1" applyAlignment="1">
      <alignment horizontal="center" vertical="center"/>
    </xf>
    <xf numFmtId="0" fontId="4" fillId="0" borderId="19" xfId="0" applyFont="1" applyBorder="1" applyAlignment="1">
      <alignment horizontal="center" vertical="center"/>
    </xf>
    <xf numFmtId="0" fontId="0" fillId="2" borderId="51" xfId="0" applyFill="1" applyBorder="1" applyAlignment="1">
      <alignment horizontal="right"/>
    </xf>
    <xf numFmtId="0" fontId="0" fillId="2" borderId="52" xfId="0" applyFill="1" applyBorder="1" applyAlignment="1">
      <alignment horizontal="right"/>
    </xf>
    <xf numFmtId="0" fontId="0" fillId="2" borderId="18" xfId="0" applyFill="1" applyBorder="1" applyAlignment="1">
      <alignment horizontal="right"/>
    </xf>
    <xf numFmtId="0" fontId="0" fillId="2" borderId="19" xfId="0" applyFill="1" applyBorder="1" applyAlignment="1">
      <alignment horizontal="right"/>
    </xf>
    <xf numFmtId="0" fontId="4" fillId="0" borderId="7" xfId="0" applyFont="1" applyBorder="1" applyAlignment="1">
      <alignment horizontal="left"/>
    </xf>
    <xf numFmtId="0" fontId="4" fillId="0" borderId="0" xfId="0" applyFont="1" applyAlignment="1">
      <alignment horizontal="left"/>
    </xf>
    <xf numFmtId="0" fontId="4" fillId="0" borderId="8" xfId="0" applyFont="1" applyBorder="1" applyAlignment="1">
      <alignment horizontal="left"/>
    </xf>
    <xf numFmtId="0" fontId="6" fillId="2" borderId="9" xfId="1" applyFont="1" applyFill="1" applyBorder="1" applyAlignment="1">
      <alignment horizontal="left" vertical="center"/>
    </xf>
    <xf numFmtId="0" fontId="6" fillId="2" borderId="0" xfId="1" applyFont="1" applyFill="1" applyAlignment="1">
      <alignment horizontal="left" vertical="center"/>
    </xf>
    <xf numFmtId="0" fontId="6" fillId="2" borderId="8" xfId="1" applyFont="1" applyFill="1" applyBorder="1" applyAlignment="1">
      <alignment horizontal="left" vertical="center"/>
    </xf>
    <xf numFmtId="0" fontId="6" fillId="2" borderId="9" xfId="0" applyFont="1" applyFill="1" applyBorder="1" applyAlignment="1">
      <alignment horizontal="left" vertical="center"/>
    </xf>
    <xf numFmtId="0" fontId="6" fillId="2" borderId="0" xfId="0" applyFont="1" applyFill="1" applyAlignment="1">
      <alignment horizontal="left" vertical="center"/>
    </xf>
    <xf numFmtId="0" fontId="6" fillId="2" borderId="10" xfId="0" applyFont="1" applyFill="1" applyBorder="1" applyAlignment="1">
      <alignment horizontal="left" vertical="center"/>
    </xf>
    <xf numFmtId="0" fontId="5" fillId="0" borderId="7" xfId="0" applyFont="1" applyBorder="1" applyAlignment="1">
      <alignment horizontal="left"/>
    </xf>
    <xf numFmtId="0" fontId="5" fillId="0" borderId="0" xfId="0" applyFont="1" applyAlignment="1">
      <alignment horizontal="left"/>
    </xf>
    <xf numFmtId="0" fontId="5" fillId="0" borderId="8" xfId="0" applyFont="1" applyBorder="1" applyAlignment="1">
      <alignment horizontal="left"/>
    </xf>
    <xf numFmtId="0" fontId="4" fillId="0" borderId="13" xfId="0" applyFont="1" applyBorder="1" applyAlignment="1">
      <alignment horizontal="center" vertical="center" wrapText="1"/>
    </xf>
    <xf numFmtId="0" fontId="4" fillId="0" borderId="14" xfId="0" applyFont="1" applyBorder="1" applyAlignment="1">
      <alignment horizontal="center" vertical="center"/>
    </xf>
    <xf numFmtId="0" fontId="4" fillId="0" borderId="22"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top" wrapText="1"/>
    </xf>
    <xf numFmtId="0" fontId="9" fillId="0" borderId="22" xfId="0" applyFont="1" applyBorder="1" applyAlignment="1">
      <alignment horizontal="center" vertical="top"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xf>
    <xf numFmtId="0" fontId="4" fillId="0" borderId="16" xfId="0" applyFont="1" applyBorder="1" applyAlignment="1">
      <alignment horizontal="center" vertical="center"/>
    </xf>
    <xf numFmtId="0" fontId="4" fillId="0" borderId="13" xfId="0" applyFont="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6"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16" xfId="0" applyFont="1" applyFill="1" applyBorder="1" applyAlignment="1">
      <alignment horizontal="center" vertical="center"/>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19" xfId="0" applyFont="1" applyFill="1" applyBorder="1" applyAlignment="1">
      <alignment horizontal="center"/>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6" fillId="2" borderId="10" xfId="1" applyFont="1" applyFill="1" applyBorder="1" applyAlignment="1">
      <alignment horizontal="left" vertical="center"/>
    </xf>
    <xf numFmtId="0" fontId="3" fillId="0" borderId="0" xfId="1" applyFont="1" applyAlignment="1">
      <alignment horizontal="center"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6" fillId="2" borderId="5" xfId="1" applyFont="1" applyFill="1" applyBorder="1" applyAlignment="1">
      <alignment horizontal="left" vertical="center"/>
    </xf>
    <xf numFmtId="0" fontId="6" fillId="2" borderId="3" xfId="1" applyFont="1" applyFill="1" applyBorder="1" applyAlignment="1">
      <alignment horizontal="left" vertical="center"/>
    </xf>
    <xf numFmtId="0" fontId="6" fillId="2" borderId="4" xfId="1" applyFont="1" applyFill="1" applyBorder="1" applyAlignment="1">
      <alignment horizontal="left" vertical="center"/>
    </xf>
    <xf numFmtId="0" fontId="6" fillId="2" borderId="6" xfId="1" applyFont="1" applyFill="1" applyBorder="1" applyAlignment="1">
      <alignment horizontal="left" vertical="center"/>
    </xf>
    <xf numFmtId="0" fontId="4" fillId="0" borderId="14" xfId="0" applyFont="1" applyBorder="1" applyAlignment="1">
      <alignment horizontal="center" vertical="center" wrapText="1"/>
    </xf>
    <xf numFmtId="0" fontId="4" fillId="0" borderId="22" xfId="0" applyFont="1" applyBorder="1" applyAlignment="1">
      <alignment horizontal="center" vertical="center" wrapText="1"/>
    </xf>
  </cellXfs>
  <cellStyles count="3">
    <cellStyle name="Normal" xfId="0" builtinId="0"/>
    <cellStyle name="Normal 2" xfId="1" xr:uid="{00000000-0005-0000-0000-00000100000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1152523</xdr:colOff>
      <xdr:row>2</xdr:row>
      <xdr:rowOff>180582</xdr:rowOff>
    </xdr:to>
    <xdr:pic>
      <xdr:nvPicPr>
        <xdr:cNvPr id="1263968830" name="Image 3">
          <a:extLst>
            <a:ext uri="{FF2B5EF4-FFF2-40B4-BE49-F238E27FC236}">
              <a16:creationId xmlns:a16="http://schemas.microsoft.com/office/drawing/2014/main" id="{00000000-0008-0000-0000-00003EA2564B}"/>
            </a:ext>
          </a:extLst>
        </xdr:cNvPr>
        <xdr:cNvPicPr/>
      </xdr:nvPicPr>
      <xdr:blipFill>
        <a:blip xmlns:r="http://schemas.openxmlformats.org/officeDocument/2006/relationships" r:embed="rId1"/>
        <a:stretch/>
      </xdr:blipFill>
      <xdr:spPr bwMode="auto">
        <a:xfrm>
          <a:off x="0" y="0"/>
          <a:ext cx="1152523" cy="552057"/>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1152524</xdr:colOff>
      <xdr:row>2</xdr:row>
      <xdr:rowOff>180583</xdr:rowOff>
    </xdr:to>
    <xdr:pic>
      <xdr:nvPicPr>
        <xdr:cNvPr id="4" name="Imag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stretch/>
      </xdr:blipFill>
      <xdr:spPr bwMode="auto">
        <a:xfrm>
          <a:off x="0" y="0"/>
          <a:ext cx="1152524" cy="552058"/>
        </a:xfrm>
        <a:prstGeom prst="rect">
          <a:avLst/>
        </a:prstGeom>
        <a:solidFill>
          <a:schemeClr val="bg1"/>
        </a:solid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1"/>
  <sheetViews>
    <sheetView topLeftCell="E1" zoomScale="104" workbookViewId="0">
      <selection activeCell="N2" sqref="N2"/>
    </sheetView>
  </sheetViews>
  <sheetFormatPr baseColWidth="10" defaultRowHeight="14.5" x14ac:dyDescent="0.35"/>
  <cols>
    <col min="1" max="1" width="65" style="124" customWidth="1"/>
    <col min="2" max="2" width="62" style="129" customWidth="1"/>
    <col min="3" max="3" width="71" customWidth="1"/>
    <col min="4" max="4" width="11.453125" customWidth="1"/>
    <col min="5" max="5" width="15.1796875" customWidth="1"/>
    <col min="6" max="6" width="11.81640625" customWidth="1"/>
    <col min="7" max="7" width="6.6328125" customWidth="1"/>
    <col min="8" max="8" width="7.6328125" customWidth="1"/>
    <col min="9" max="9" width="13" customWidth="1"/>
    <col min="10" max="13" width="8.453125" customWidth="1"/>
    <col min="14" max="14" width="8.36328125" customWidth="1"/>
    <col min="15" max="15" width="8.6328125" customWidth="1"/>
    <col min="16" max="16" width="7.36328125" customWidth="1"/>
    <col min="17" max="17" width="8.36328125" customWidth="1"/>
    <col min="18" max="20" width="6.6328125" customWidth="1"/>
  </cols>
  <sheetData>
    <row r="1" spans="1:21" ht="15" customHeight="1" x14ac:dyDescent="0.35">
      <c r="G1" s="217" t="s">
        <v>0</v>
      </c>
      <c r="H1" s="217"/>
      <c r="I1" s="217"/>
      <c r="J1" s="217"/>
      <c r="K1" s="217"/>
      <c r="L1" s="217"/>
      <c r="M1" s="217"/>
      <c r="N1" s="217"/>
      <c r="O1" s="217"/>
    </row>
    <row r="2" spans="1:21" x14ac:dyDescent="0.35">
      <c r="E2" s="175" t="s">
        <v>1</v>
      </c>
      <c r="F2" s="175"/>
      <c r="G2" s="175"/>
      <c r="H2" s="175"/>
      <c r="N2" t="s">
        <v>179</v>
      </c>
    </row>
    <row r="3" spans="1:21" ht="15" thickBot="1" x14ac:dyDescent="0.4">
      <c r="J3" s="1"/>
      <c r="L3" s="1"/>
      <c r="Q3" s="1"/>
      <c r="R3" s="1"/>
      <c r="S3" s="1"/>
      <c r="T3" s="1"/>
    </row>
    <row r="4" spans="1:21" x14ac:dyDescent="0.35">
      <c r="C4" s="218" t="s">
        <v>2</v>
      </c>
      <c r="D4" s="219"/>
      <c r="E4" s="219"/>
      <c r="F4" s="219"/>
      <c r="G4" s="219"/>
      <c r="H4" s="219"/>
      <c r="I4" s="220"/>
      <c r="J4" s="221" t="s">
        <v>3</v>
      </c>
      <c r="K4" s="222"/>
      <c r="L4" s="222"/>
      <c r="M4" s="223"/>
      <c r="N4" s="221" t="s">
        <v>4</v>
      </c>
      <c r="O4" s="222"/>
      <c r="P4" s="222"/>
      <c r="Q4" s="222"/>
      <c r="R4" s="222"/>
      <c r="S4" s="222"/>
      <c r="T4" s="224"/>
    </row>
    <row r="5" spans="1:21" x14ac:dyDescent="0.35">
      <c r="C5" s="174" t="s">
        <v>5</v>
      </c>
      <c r="D5" s="175"/>
      <c r="E5" s="175"/>
      <c r="F5" s="175"/>
      <c r="G5" s="175"/>
      <c r="H5" s="175"/>
      <c r="I5" s="176"/>
      <c r="J5" s="177" t="s">
        <v>6</v>
      </c>
      <c r="K5" s="178"/>
      <c r="L5" s="178"/>
      <c r="M5" s="179"/>
      <c r="N5" s="177" t="s">
        <v>7</v>
      </c>
      <c r="O5" s="178"/>
      <c r="P5" s="178"/>
      <c r="Q5" s="178"/>
      <c r="R5" s="178"/>
      <c r="S5" s="178"/>
      <c r="T5" s="216"/>
    </row>
    <row r="6" spans="1:21" x14ac:dyDescent="0.35">
      <c r="C6" s="174" t="s">
        <v>8</v>
      </c>
      <c r="D6" s="175"/>
      <c r="E6" s="175"/>
      <c r="F6" s="175"/>
      <c r="G6" s="175"/>
      <c r="H6" s="175"/>
      <c r="I6" s="176"/>
      <c r="J6" s="177" t="s">
        <v>9</v>
      </c>
      <c r="K6" s="178"/>
      <c r="L6" s="178"/>
      <c r="M6" s="179"/>
      <c r="N6" s="177" t="s">
        <v>10</v>
      </c>
      <c r="O6" s="178"/>
      <c r="P6" s="178"/>
      <c r="Q6" s="178"/>
      <c r="R6" s="178"/>
      <c r="S6" s="178"/>
      <c r="T6" s="216"/>
    </row>
    <row r="7" spans="1:21" x14ac:dyDescent="0.35">
      <c r="C7" s="174" t="s">
        <v>11</v>
      </c>
      <c r="D7" s="175"/>
      <c r="E7" s="175"/>
      <c r="F7" s="175"/>
      <c r="G7" s="175"/>
      <c r="H7" s="175"/>
      <c r="I7" s="176"/>
      <c r="J7" s="177" t="s">
        <v>12</v>
      </c>
      <c r="K7" s="178"/>
      <c r="L7" s="178"/>
      <c r="M7" s="179"/>
      <c r="N7" s="180" t="s">
        <v>13</v>
      </c>
      <c r="O7" s="181"/>
      <c r="P7" s="181"/>
      <c r="Q7" s="181"/>
      <c r="R7" s="181"/>
      <c r="S7" s="181"/>
      <c r="T7" s="182"/>
    </row>
    <row r="8" spans="1:21" ht="15" thickBot="1" x14ac:dyDescent="0.4">
      <c r="C8" s="183" t="s">
        <v>14</v>
      </c>
      <c r="D8" s="184"/>
      <c r="E8" s="184"/>
      <c r="F8" s="184"/>
      <c r="G8" s="184"/>
      <c r="H8" s="184"/>
      <c r="I8" s="185"/>
      <c r="J8" s="2"/>
      <c r="K8" s="2"/>
      <c r="L8" s="3"/>
      <c r="M8" s="3"/>
      <c r="N8" s="4"/>
      <c r="O8" s="5"/>
      <c r="P8" s="5"/>
      <c r="Q8" s="2"/>
      <c r="R8" s="3"/>
      <c r="S8" s="3"/>
      <c r="T8" s="6"/>
    </row>
    <row r="9" spans="1:21" ht="15" customHeight="1" x14ac:dyDescent="0.35">
      <c r="A9" s="139" t="s">
        <v>151</v>
      </c>
      <c r="B9" s="140" t="s">
        <v>152</v>
      </c>
      <c r="C9" s="186" t="s">
        <v>15</v>
      </c>
      <c r="D9" s="189" t="s">
        <v>16</v>
      </c>
      <c r="E9" s="192" t="s">
        <v>17</v>
      </c>
      <c r="F9" s="195" t="s">
        <v>18</v>
      </c>
      <c r="G9" s="186" t="s">
        <v>19</v>
      </c>
      <c r="H9" s="198" t="s">
        <v>20</v>
      </c>
      <c r="I9" s="186" t="s">
        <v>21</v>
      </c>
      <c r="J9" s="199" t="s">
        <v>22</v>
      </c>
      <c r="K9" s="200"/>
      <c r="L9" s="200"/>
      <c r="M9" s="200"/>
      <c r="N9" s="200"/>
      <c r="O9" s="200"/>
      <c r="P9" s="200"/>
      <c r="Q9" s="201"/>
      <c r="R9" s="205" t="s">
        <v>23</v>
      </c>
      <c r="S9" s="206"/>
      <c r="T9" s="206"/>
      <c r="U9" s="207"/>
    </row>
    <row r="10" spans="1:21" ht="15" thickBot="1" x14ac:dyDescent="0.4">
      <c r="A10" s="141"/>
      <c r="B10" s="142"/>
      <c r="C10" s="187"/>
      <c r="D10" s="190"/>
      <c r="E10" s="193"/>
      <c r="F10" s="196"/>
      <c r="G10" s="187"/>
      <c r="H10" s="187"/>
      <c r="I10" s="187"/>
      <c r="J10" s="202"/>
      <c r="K10" s="203"/>
      <c r="L10" s="203"/>
      <c r="M10" s="203"/>
      <c r="N10" s="203"/>
      <c r="O10" s="203"/>
      <c r="P10" s="203"/>
      <c r="Q10" s="204"/>
      <c r="R10" s="208"/>
      <c r="S10" s="209"/>
      <c r="T10" s="209"/>
      <c r="U10" s="210"/>
    </row>
    <row r="11" spans="1:21" ht="15" thickBot="1" x14ac:dyDescent="0.4">
      <c r="A11" s="141"/>
      <c r="B11" s="142"/>
      <c r="C11" s="187"/>
      <c r="D11" s="190"/>
      <c r="E11" s="193"/>
      <c r="F11" s="196"/>
      <c r="G11" s="187"/>
      <c r="H11" s="187"/>
      <c r="I11" s="187"/>
      <c r="J11" s="211" t="s">
        <v>24</v>
      </c>
      <c r="K11" s="212"/>
      <c r="L11" s="212"/>
      <c r="M11" s="213"/>
      <c r="N11" s="211" t="s">
        <v>25</v>
      </c>
      <c r="O11" s="212"/>
      <c r="P11" s="212"/>
      <c r="Q11" s="213"/>
      <c r="R11" s="214" t="s">
        <v>26</v>
      </c>
      <c r="S11" s="160" t="s">
        <v>27</v>
      </c>
      <c r="T11" s="162" t="s">
        <v>28</v>
      </c>
      <c r="U11" s="164" t="s">
        <v>29</v>
      </c>
    </row>
    <row r="12" spans="1:21" ht="36.5" thickBot="1" x14ac:dyDescent="0.4">
      <c r="A12" s="143"/>
      <c r="B12" s="144"/>
      <c r="C12" s="188"/>
      <c r="D12" s="191"/>
      <c r="E12" s="194"/>
      <c r="F12" s="197"/>
      <c r="G12" s="188"/>
      <c r="H12" s="188"/>
      <c r="I12" s="188"/>
      <c r="J12" s="7" t="s">
        <v>30</v>
      </c>
      <c r="K12" s="8" t="s">
        <v>31</v>
      </c>
      <c r="L12" s="9" t="s">
        <v>32</v>
      </c>
      <c r="M12" s="10" t="s">
        <v>33</v>
      </c>
      <c r="N12" s="9" t="s">
        <v>34</v>
      </c>
      <c r="O12" s="8" t="s">
        <v>35</v>
      </c>
      <c r="P12" s="9" t="s">
        <v>36</v>
      </c>
      <c r="Q12" s="11" t="s">
        <v>37</v>
      </c>
      <c r="R12" s="215"/>
      <c r="S12" s="161"/>
      <c r="T12" s="163"/>
      <c r="U12" s="165"/>
    </row>
    <row r="13" spans="1:21" ht="15" thickBot="1" x14ac:dyDescent="0.4">
      <c r="A13" s="149"/>
      <c r="B13" s="146"/>
      <c r="C13" s="166" t="s">
        <v>38</v>
      </c>
      <c r="D13" s="167"/>
      <c r="E13" s="168"/>
      <c r="F13" s="167"/>
      <c r="G13" s="167"/>
      <c r="H13" s="167"/>
      <c r="I13" s="167"/>
      <c r="J13" s="167"/>
      <c r="K13" s="167"/>
      <c r="L13" s="167"/>
      <c r="M13" s="167"/>
      <c r="N13" s="167"/>
      <c r="O13" s="167"/>
      <c r="P13" s="167"/>
      <c r="Q13" s="167"/>
      <c r="R13" s="167"/>
      <c r="S13" s="167"/>
      <c r="T13" s="169"/>
    </row>
    <row r="14" spans="1:21" s="12" customFormat="1" x14ac:dyDescent="0.35">
      <c r="A14" s="150"/>
      <c r="B14" s="130"/>
      <c r="C14" s="13" t="s">
        <v>39</v>
      </c>
      <c r="D14" s="13"/>
      <c r="E14" s="13"/>
      <c r="F14" s="14" t="s">
        <v>40</v>
      </c>
      <c r="G14" s="14" t="s">
        <v>41</v>
      </c>
      <c r="H14" s="14">
        <v>10</v>
      </c>
      <c r="I14" s="14">
        <v>10</v>
      </c>
      <c r="J14" s="15"/>
      <c r="K14" s="16"/>
      <c r="L14" s="15"/>
      <c r="M14" s="17"/>
      <c r="N14" s="15"/>
      <c r="O14" s="16"/>
      <c r="P14" s="15"/>
      <c r="Q14" s="16"/>
      <c r="R14" s="18"/>
      <c r="S14" s="19"/>
      <c r="T14" s="19">
        <v>84</v>
      </c>
      <c r="U14" s="20"/>
    </row>
    <row r="15" spans="1:21" s="21" customFormat="1" ht="174" x14ac:dyDescent="0.35">
      <c r="A15" s="158" t="s">
        <v>160</v>
      </c>
      <c r="B15" s="138" t="s">
        <v>171</v>
      </c>
      <c r="C15" s="22" t="s">
        <v>42</v>
      </c>
      <c r="D15" s="22"/>
      <c r="E15" s="22"/>
      <c r="F15" s="23" t="s">
        <v>43</v>
      </c>
      <c r="G15" s="24"/>
      <c r="H15" s="23">
        <v>5</v>
      </c>
      <c r="I15" s="23">
        <v>5</v>
      </c>
      <c r="J15" s="25" t="s">
        <v>44</v>
      </c>
      <c r="K15" s="26">
        <v>0.4</v>
      </c>
      <c r="L15" s="25" t="s">
        <v>44</v>
      </c>
      <c r="M15" s="27">
        <v>0.6</v>
      </c>
      <c r="N15" s="25" t="s">
        <v>45</v>
      </c>
      <c r="O15" s="28"/>
      <c r="P15" s="29" t="s">
        <v>44</v>
      </c>
      <c r="Q15" s="27">
        <v>1</v>
      </c>
      <c r="R15" s="30"/>
      <c r="S15" s="31"/>
      <c r="T15" s="31">
        <v>42</v>
      </c>
      <c r="U15" s="32"/>
    </row>
    <row r="16" spans="1:21" s="21" customFormat="1" ht="174" x14ac:dyDescent="0.35">
      <c r="A16" s="158" t="s">
        <v>160</v>
      </c>
      <c r="B16" s="138" t="s">
        <v>171</v>
      </c>
      <c r="C16" s="22" t="s">
        <v>46</v>
      </c>
      <c r="D16" s="22"/>
      <c r="E16" s="22"/>
      <c r="F16" s="23" t="s">
        <v>47</v>
      </c>
      <c r="G16" s="23"/>
      <c r="H16" s="23">
        <v>5</v>
      </c>
      <c r="I16" s="23">
        <v>5</v>
      </c>
      <c r="J16" s="25" t="s">
        <v>44</v>
      </c>
      <c r="K16" s="27">
        <v>0.4</v>
      </c>
      <c r="L16" s="25" t="s">
        <v>44</v>
      </c>
      <c r="M16" s="27">
        <v>0.6</v>
      </c>
      <c r="N16" s="25" t="s">
        <v>45</v>
      </c>
      <c r="O16" s="28"/>
      <c r="P16" s="25" t="s">
        <v>44</v>
      </c>
      <c r="Q16" s="26">
        <v>1</v>
      </c>
      <c r="R16" s="30"/>
      <c r="S16" s="31"/>
      <c r="T16" s="31">
        <v>42</v>
      </c>
      <c r="U16" s="33"/>
    </row>
    <row r="17" spans="1:21" s="12" customFormat="1" x14ac:dyDescent="0.35">
      <c r="A17" s="151"/>
      <c r="B17" s="131"/>
      <c r="C17" s="34" t="s">
        <v>48</v>
      </c>
      <c r="D17" s="34"/>
      <c r="E17" s="34"/>
      <c r="F17" s="35" t="s">
        <v>49</v>
      </c>
      <c r="G17" s="35" t="s">
        <v>41</v>
      </c>
      <c r="H17" s="35">
        <v>10</v>
      </c>
      <c r="I17" s="35">
        <v>10</v>
      </c>
      <c r="J17" s="36"/>
      <c r="K17" s="37"/>
      <c r="L17" s="36"/>
      <c r="M17" s="37"/>
      <c r="N17" s="36"/>
      <c r="O17" s="38"/>
      <c r="P17" s="36"/>
      <c r="Q17" s="37"/>
      <c r="R17" s="39"/>
      <c r="S17" s="40"/>
      <c r="T17" s="40">
        <v>84</v>
      </c>
      <c r="U17" s="41"/>
    </row>
    <row r="18" spans="1:21" s="21" customFormat="1" ht="101.5" x14ac:dyDescent="0.35">
      <c r="A18" s="159" t="s">
        <v>159</v>
      </c>
      <c r="B18" s="147" t="s">
        <v>175</v>
      </c>
      <c r="C18" s="22" t="s">
        <v>50</v>
      </c>
      <c r="D18" s="22"/>
      <c r="E18" s="22"/>
      <c r="F18" s="23" t="s">
        <v>51</v>
      </c>
      <c r="G18" s="24"/>
      <c r="H18" s="23">
        <v>2.5</v>
      </c>
      <c r="I18" s="23">
        <v>2.5</v>
      </c>
      <c r="J18" s="25" t="s">
        <v>44</v>
      </c>
      <c r="K18" s="26">
        <v>0.4</v>
      </c>
      <c r="L18" s="25" t="s">
        <v>44</v>
      </c>
      <c r="M18" s="26">
        <v>0.6</v>
      </c>
      <c r="N18" s="25" t="s">
        <v>45</v>
      </c>
      <c r="O18" s="28"/>
      <c r="P18" s="25" t="s">
        <v>44</v>
      </c>
      <c r="Q18" s="27">
        <v>1</v>
      </c>
      <c r="R18" s="30"/>
      <c r="S18" s="31"/>
      <c r="T18" s="31">
        <v>21</v>
      </c>
      <c r="U18" s="33"/>
    </row>
    <row r="19" spans="1:21" s="21" customFormat="1" ht="130.5" x14ac:dyDescent="0.35">
      <c r="A19" s="158" t="s">
        <v>161</v>
      </c>
      <c r="B19" s="138" t="s">
        <v>162</v>
      </c>
      <c r="C19" s="22" t="s">
        <v>52</v>
      </c>
      <c r="D19" s="22"/>
      <c r="E19" s="22"/>
      <c r="F19" s="23" t="s">
        <v>53</v>
      </c>
      <c r="G19" s="23"/>
      <c r="H19" s="23">
        <v>2.5</v>
      </c>
      <c r="I19" s="23">
        <v>2.5</v>
      </c>
      <c r="J19" s="25" t="s">
        <v>44</v>
      </c>
      <c r="K19" s="27">
        <v>0.4</v>
      </c>
      <c r="L19" s="25" t="s">
        <v>44</v>
      </c>
      <c r="M19" s="42">
        <v>0.6</v>
      </c>
      <c r="N19" s="25" t="s">
        <v>45</v>
      </c>
      <c r="O19" s="28"/>
      <c r="P19" s="25" t="s">
        <v>44</v>
      </c>
      <c r="Q19" s="42">
        <v>1</v>
      </c>
      <c r="R19" s="30"/>
      <c r="S19" s="31"/>
      <c r="T19" s="31">
        <v>21</v>
      </c>
      <c r="U19" s="33"/>
    </row>
    <row r="20" spans="1:21" s="21" customFormat="1" ht="29" x14ac:dyDescent="0.35">
      <c r="A20" s="151" t="s">
        <v>153</v>
      </c>
      <c r="B20" s="138" t="s">
        <v>156</v>
      </c>
      <c r="C20" s="22" t="s">
        <v>54</v>
      </c>
      <c r="D20" s="22"/>
      <c r="E20" s="22"/>
      <c r="F20" s="23" t="s">
        <v>55</v>
      </c>
      <c r="G20" s="23"/>
      <c r="H20" s="23">
        <v>2.5</v>
      </c>
      <c r="I20" s="23">
        <v>2.5</v>
      </c>
      <c r="J20" s="25" t="s">
        <v>44</v>
      </c>
      <c r="K20" s="27">
        <v>0.4</v>
      </c>
      <c r="L20" s="25" t="s">
        <v>44</v>
      </c>
      <c r="M20" s="27">
        <v>0.6</v>
      </c>
      <c r="N20" s="25" t="s">
        <v>45</v>
      </c>
      <c r="O20" s="28"/>
      <c r="P20" s="25" t="s">
        <v>44</v>
      </c>
      <c r="Q20" s="27">
        <v>1</v>
      </c>
      <c r="R20" s="30"/>
      <c r="S20" s="31"/>
      <c r="T20" s="31">
        <v>21</v>
      </c>
      <c r="U20" s="33"/>
    </row>
    <row r="21" spans="1:21" s="21" customFormat="1" ht="43.5" x14ac:dyDescent="0.35">
      <c r="A21" s="158" t="s">
        <v>154</v>
      </c>
      <c r="B21" s="138" t="s">
        <v>163</v>
      </c>
      <c r="C21" s="22" t="s">
        <v>56</v>
      </c>
      <c r="D21" s="22"/>
      <c r="E21" s="22"/>
      <c r="F21" s="23" t="s">
        <v>57</v>
      </c>
      <c r="G21" s="23"/>
      <c r="H21" s="23">
        <v>2.5</v>
      </c>
      <c r="I21" s="23">
        <v>2.5</v>
      </c>
      <c r="J21" s="25" t="s">
        <v>44</v>
      </c>
      <c r="K21" s="27">
        <v>0.4</v>
      </c>
      <c r="L21" s="25" t="s">
        <v>44</v>
      </c>
      <c r="M21" s="27">
        <v>0.6</v>
      </c>
      <c r="N21" s="25" t="s">
        <v>45</v>
      </c>
      <c r="O21" s="28"/>
      <c r="P21" s="29" t="s">
        <v>44</v>
      </c>
      <c r="Q21" s="26">
        <v>1</v>
      </c>
      <c r="R21" s="30"/>
      <c r="S21" s="31"/>
      <c r="T21" s="31">
        <v>21</v>
      </c>
      <c r="U21" s="32"/>
    </row>
    <row r="22" spans="1:21" s="12" customFormat="1" x14ac:dyDescent="0.35">
      <c r="A22" s="151"/>
      <c r="B22" s="131"/>
      <c r="C22" s="34" t="s">
        <v>58</v>
      </c>
      <c r="D22" s="34"/>
      <c r="E22" s="34"/>
      <c r="F22" s="35" t="s">
        <v>59</v>
      </c>
      <c r="G22" s="35" t="s">
        <v>41</v>
      </c>
      <c r="H22" s="35">
        <v>5</v>
      </c>
      <c r="I22" s="35">
        <v>5</v>
      </c>
      <c r="J22" s="36"/>
      <c r="K22" s="37"/>
      <c r="L22" s="36"/>
      <c r="M22" s="43"/>
      <c r="N22" s="36"/>
      <c r="O22" s="38"/>
      <c r="P22" s="36"/>
      <c r="Q22" s="37"/>
      <c r="R22" s="39"/>
      <c r="S22" s="40"/>
      <c r="T22" s="40">
        <v>42</v>
      </c>
      <c r="U22" s="44"/>
    </row>
    <row r="23" spans="1:21" s="21" customFormat="1" ht="188.5" x14ac:dyDescent="0.35">
      <c r="A23" s="159" t="s">
        <v>164</v>
      </c>
      <c r="B23" s="138" t="s">
        <v>165</v>
      </c>
      <c r="C23" s="22" t="s">
        <v>60</v>
      </c>
      <c r="D23" s="22"/>
      <c r="E23" s="22"/>
      <c r="F23" s="23" t="s">
        <v>61</v>
      </c>
      <c r="G23" s="24" t="s">
        <v>41</v>
      </c>
      <c r="H23" s="23">
        <v>2.5</v>
      </c>
      <c r="I23" s="23">
        <v>2.5</v>
      </c>
      <c r="J23" s="25" t="s">
        <v>44</v>
      </c>
      <c r="K23" s="27">
        <v>1</v>
      </c>
      <c r="L23" s="25"/>
      <c r="M23" s="28"/>
      <c r="N23" s="25" t="s">
        <v>45</v>
      </c>
      <c r="O23" s="28"/>
      <c r="P23" s="29" t="s">
        <v>44</v>
      </c>
      <c r="Q23" s="27">
        <v>1</v>
      </c>
      <c r="R23" s="30"/>
      <c r="S23" s="31"/>
      <c r="T23" s="31">
        <v>21</v>
      </c>
      <c r="U23" s="32"/>
    </row>
    <row r="24" spans="1:21" s="21" customFormat="1" ht="130.5" x14ac:dyDescent="0.35">
      <c r="A24" s="159" t="s">
        <v>177</v>
      </c>
      <c r="B24" s="138" t="s">
        <v>178</v>
      </c>
      <c r="C24" s="22" t="s">
        <v>62</v>
      </c>
      <c r="D24" s="23" t="s">
        <v>63</v>
      </c>
      <c r="E24" s="23" t="s">
        <v>64</v>
      </c>
      <c r="F24" s="23" t="s">
        <v>65</v>
      </c>
      <c r="G24" s="23" t="s">
        <v>66</v>
      </c>
      <c r="H24" s="23">
        <v>2.5</v>
      </c>
      <c r="I24" s="23">
        <v>2.5</v>
      </c>
      <c r="J24" s="25" t="s">
        <v>44</v>
      </c>
      <c r="K24" s="26">
        <v>1</v>
      </c>
      <c r="L24" s="25"/>
      <c r="M24" s="27"/>
      <c r="N24" s="25" t="s">
        <v>45</v>
      </c>
      <c r="O24" s="28"/>
      <c r="P24" s="25" t="s">
        <v>44</v>
      </c>
      <c r="Q24" s="27">
        <v>1</v>
      </c>
      <c r="R24" s="30"/>
      <c r="S24" s="31"/>
      <c r="T24" s="31">
        <v>21</v>
      </c>
      <c r="U24" s="32"/>
    </row>
    <row r="25" spans="1:21" s="21" customFormat="1" x14ac:dyDescent="0.35">
      <c r="A25" s="153"/>
      <c r="B25" s="133"/>
      <c r="C25" s="22" t="s">
        <v>67</v>
      </c>
      <c r="D25" s="23"/>
      <c r="E25" s="23"/>
      <c r="F25" s="23" t="s">
        <v>68</v>
      </c>
      <c r="G25" s="23" t="s">
        <v>66</v>
      </c>
      <c r="H25" s="23">
        <v>2.5</v>
      </c>
      <c r="I25" s="23">
        <v>2.5</v>
      </c>
      <c r="J25" s="25" t="s">
        <v>44</v>
      </c>
      <c r="K25" s="27">
        <v>1</v>
      </c>
      <c r="L25" s="25"/>
      <c r="M25" s="24"/>
      <c r="N25" s="25" t="s">
        <v>45</v>
      </c>
      <c r="O25" s="28"/>
      <c r="P25" s="25" t="s">
        <v>44</v>
      </c>
      <c r="Q25" s="42">
        <v>1</v>
      </c>
      <c r="R25" s="30"/>
      <c r="S25" s="31"/>
      <c r="T25" s="31">
        <v>21</v>
      </c>
      <c r="U25" s="32"/>
    </row>
    <row r="26" spans="1:21" s="12" customFormat="1" x14ac:dyDescent="0.35">
      <c r="A26" s="151"/>
      <c r="B26" s="133"/>
      <c r="C26" s="34" t="s">
        <v>69</v>
      </c>
      <c r="D26" s="34"/>
      <c r="E26" s="34"/>
      <c r="F26" s="35" t="s">
        <v>70</v>
      </c>
      <c r="G26" s="35" t="s">
        <v>41</v>
      </c>
      <c r="H26" s="35">
        <v>5</v>
      </c>
      <c r="I26" s="35">
        <v>5</v>
      </c>
      <c r="J26" s="36"/>
      <c r="K26" s="45"/>
      <c r="L26" s="36"/>
      <c r="M26" s="38"/>
      <c r="N26" s="36"/>
      <c r="O26" s="38"/>
      <c r="P26" s="36"/>
      <c r="Q26" s="37"/>
      <c r="R26" s="39"/>
      <c r="S26" s="40"/>
      <c r="T26" s="46">
        <v>42</v>
      </c>
      <c r="U26" s="44"/>
    </row>
    <row r="27" spans="1:21" s="21" customFormat="1" ht="87" x14ac:dyDescent="0.35">
      <c r="A27" s="159" t="s">
        <v>158</v>
      </c>
      <c r="B27" s="147" t="s">
        <v>176</v>
      </c>
      <c r="C27" s="22" t="s">
        <v>71</v>
      </c>
      <c r="D27" s="22"/>
      <c r="E27" s="22"/>
      <c r="F27" s="23" t="s">
        <v>72</v>
      </c>
      <c r="G27" s="24"/>
      <c r="H27" s="23">
        <v>2.5</v>
      </c>
      <c r="I27" s="23">
        <v>2.5</v>
      </c>
      <c r="J27" s="25" t="s">
        <v>44</v>
      </c>
      <c r="K27" s="42">
        <v>1</v>
      </c>
      <c r="L27" s="25"/>
      <c r="M27" s="26"/>
      <c r="N27" s="25" t="s">
        <v>45</v>
      </c>
      <c r="O27" s="28"/>
      <c r="P27" s="25" t="s">
        <v>44</v>
      </c>
      <c r="Q27" s="26">
        <v>1</v>
      </c>
      <c r="R27" s="30"/>
      <c r="S27" s="31"/>
      <c r="T27" s="31">
        <v>21</v>
      </c>
      <c r="U27" s="32"/>
    </row>
    <row r="28" spans="1:21" s="21" customFormat="1" ht="130.5" x14ac:dyDescent="0.35">
      <c r="A28" s="159" t="s">
        <v>177</v>
      </c>
      <c r="B28" s="138" t="s">
        <v>178</v>
      </c>
      <c r="C28" s="47" t="s">
        <v>73</v>
      </c>
      <c r="D28" s="22"/>
      <c r="E28" s="22"/>
      <c r="F28" s="48" t="s">
        <v>74</v>
      </c>
      <c r="G28" s="23"/>
      <c r="H28" s="49">
        <v>2.5</v>
      </c>
      <c r="I28" s="49">
        <v>2.5</v>
      </c>
      <c r="J28" s="50" t="s">
        <v>44</v>
      </c>
      <c r="K28" s="51">
        <v>1</v>
      </c>
      <c r="L28" s="50"/>
      <c r="M28" s="51"/>
      <c r="N28" s="50" t="s">
        <v>45</v>
      </c>
      <c r="O28" s="52"/>
      <c r="P28" s="50" t="s">
        <v>44</v>
      </c>
      <c r="Q28" s="51">
        <v>1</v>
      </c>
      <c r="R28" s="30"/>
      <c r="S28" s="31"/>
      <c r="T28" s="53">
        <v>21</v>
      </c>
      <c r="U28" s="54"/>
    </row>
    <row r="29" spans="1:21" s="21" customFormat="1" x14ac:dyDescent="0.35">
      <c r="A29" s="153"/>
      <c r="B29" s="132"/>
      <c r="C29" s="22"/>
      <c r="D29" s="55"/>
      <c r="E29" s="55"/>
      <c r="F29" s="22"/>
      <c r="G29" s="23"/>
      <c r="H29" s="23"/>
      <c r="I29" s="23"/>
      <c r="J29" s="25"/>
      <c r="K29" s="26"/>
      <c r="L29" s="25"/>
      <c r="M29" s="24"/>
      <c r="N29" s="25"/>
      <c r="O29" s="56"/>
      <c r="P29" s="25"/>
      <c r="Q29" s="42"/>
      <c r="R29" s="57"/>
      <c r="S29" s="31"/>
      <c r="T29" s="31"/>
      <c r="U29" s="32"/>
    </row>
    <row r="30" spans="1:21" s="21" customFormat="1" x14ac:dyDescent="0.35">
      <c r="A30" s="151"/>
      <c r="B30" s="131"/>
      <c r="C30" s="22"/>
      <c r="D30" s="22"/>
      <c r="E30" s="22"/>
      <c r="F30" s="22"/>
      <c r="G30" s="23"/>
      <c r="H30" s="23"/>
      <c r="I30" s="23"/>
      <c r="J30" s="25"/>
      <c r="K30" s="28"/>
      <c r="L30" s="25"/>
      <c r="M30" s="28"/>
      <c r="N30" s="25"/>
      <c r="O30" s="28"/>
      <c r="P30" s="25"/>
      <c r="Q30" s="28"/>
      <c r="R30" s="30"/>
      <c r="S30" s="31"/>
      <c r="T30" s="31"/>
      <c r="U30" s="32"/>
    </row>
    <row r="31" spans="1:21" s="21" customFormat="1" x14ac:dyDescent="0.35">
      <c r="A31" s="152"/>
      <c r="B31" s="132"/>
      <c r="C31" s="22"/>
      <c r="D31" s="22"/>
      <c r="E31" s="22"/>
      <c r="F31" s="22"/>
      <c r="G31" s="23"/>
      <c r="H31" s="23"/>
      <c r="I31" s="23"/>
      <c r="J31" s="25"/>
      <c r="K31" s="26"/>
      <c r="L31" s="25"/>
      <c r="M31" s="26"/>
      <c r="N31" s="25"/>
      <c r="O31" s="28"/>
      <c r="P31" s="25"/>
      <c r="Q31" s="27"/>
      <c r="R31" s="30"/>
      <c r="S31" s="31"/>
      <c r="T31" s="31"/>
      <c r="U31" s="32"/>
    </row>
    <row r="32" spans="1:21" s="21" customFormat="1" x14ac:dyDescent="0.35">
      <c r="A32" s="151"/>
      <c r="B32" s="132"/>
      <c r="C32" s="22"/>
      <c r="D32" s="22"/>
      <c r="E32" s="22"/>
      <c r="F32" s="22"/>
      <c r="G32" s="23"/>
      <c r="H32" s="23"/>
      <c r="I32" s="23"/>
      <c r="J32" s="25"/>
      <c r="K32" s="26"/>
      <c r="L32" s="25"/>
      <c r="M32" s="24"/>
      <c r="N32" s="25"/>
      <c r="O32" s="28"/>
      <c r="P32" s="25"/>
      <c r="Q32" s="26"/>
      <c r="R32" s="30"/>
      <c r="S32" s="31"/>
      <c r="T32" s="31"/>
      <c r="U32" s="33"/>
    </row>
    <row r="33" spans="1:22" s="21" customFormat="1" x14ac:dyDescent="0.35">
      <c r="A33" s="154"/>
      <c r="B33" s="134"/>
      <c r="C33" s="22"/>
      <c r="D33" s="22"/>
      <c r="E33" s="22"/>
      <c r="F33" s="22"/>
      <c r="G33" s="58"/>
      <c r="H33" s="22"/>
      <c r="I33" s="22"/>
      <c r="J33" s="59"/>
      <c r="K33" s="56"/>
      <c r="L33" s="59"/>
      <c r="M33" s="58"/>
      <c r="N33" s="59"/>
      <c r="O33" s="56"/>
      <c r="P33" s="60"/>
      <c r="Q33" s="56"/>
      <c r="R33" s="57"/>
      <c r="S33" s="61"/>
      <c r="T33" s="61"/>
      <c r="U33" s="62"/>
    </row>
    <row r="34" spans="1:22" s="21" customFormat="1" x14ac:dyDescent="0.35">
      <c r="A34" s="153"/>
      <c r="B34" s="133"/>
      <c r="C34" s="22"/>
      <c r="D34" s="63"/>
      <c r="E34" s="63"/>
      <c r="F34" s="63"/>
      <c r="G34" s="22"/>
      <c r="H34" s="22"/>
      <c r="I34" s="63"/>
      <c r="J34" s="59"/>
      <c r="K34" s="56"/>
      <c r="L34" s="59"/>
      <c r="M34" s="58"/>
      <c r="N34" s="59"/>
      <c r="O34" s="56"/>
      <c r="P34" s="59"/>
      <c r="Q34" s="58"/>
      <c r="R34" s="57"/>
      <c r="S34" s="61"/>
      <c r="T34" s="61"/>
      <c r="U34" s="62"/>
    </row>
    <row r="35" spans="1:22" s="21" customFormat="1" x14ac:dyDescent="0.35">
      <c r="A35" s="151"/>
      <c r="B35" s="133"/>
      <c r="C35" s="22"/>
      <c r="D35" s="22"/>
      <c r="E35" s="22"/>
      <c r="F35" s="22"/>
      <c r="G35" s="58"/>
      <c r="H35" s="22"/>
      <c r="I35" s="22"/>
      <c r="J35" s="59"/>
      <c r="K35" s="58"/>
      <c r="L35" s="59"/>
      <c r="M35" s="56"/>
      <c r="N35" s="59"/>
      <c r="O35" s="56"/>
      <c r="P35" s="59"/>
      <c r="Q35" s="56"/>
      <c r="R35" s="57"/>
      <c r="S35" s="61"/>
      <c r="T35" s="61"/>
      <c r="U35" s="62"/>
    </row>
    <row r="36" spans="1:22" s="21" customFormat="1" x14ac:dyDescent="0.35">
      <c r="A36" s="153"/>
      <c r="B36" s="132"/>
      <c r="C36" s="22"/>
      <c r="D36" s="22"/>
      <c r="E36" s="22"/>
      <c r="F36" s="22"/>
      <c r="G36" s="58"/>
      <c r="H36" s="22"/>
      <c r="I36" s="63"/>
      <c r="J36" s="59"/>
      <c r="K36" s="58"/>
      <c r="L36" s="59"/>
      <c r="M36" s="55"/>
      <c r="N36" s="59"/>
      <c r="O36" s="56"/>
      <c r="P36" s="59"/>
      <c r="Q36" s="56"/>
      <c r="R36" s="57"/>
      <c r="S36" s="61"/>
      <c r="T36" s="61"/>
      <c r="U36" s="62"/>
    </row>
    <row r="37" spans="1:22" s="21" customFormat="1" x14ac:dyDescent="0.35">
      <c r="A37" s="152"/>
      <c r="B37" s="132"/>
      <c r="C37" s="22"/>
      <c r="D37" s="22"/>
      <c r="E37" s="22"/>
      <c r="F37" s="22"/>
      <c r="G37" s="58"/>
      <c r="H37" s="22"/>
      <c r="I37" s="22"/>
      <c r="J37" s="59"/>
      <c r="K37" s="58"/>
      <c r="L37" s="59"/>
      <c r="M37" s="58"/>
      <c r="N37" s="59"/>
      <c r="O37" s="56"/>
      <c r="P37" s="59"/>
      <c r="Q37" s="56"/>
      <c r="R37" s="57"/>
      <c r="S37" s="61"/>
      <c r="T37" s="61"/>
      <c r="U37" s="62"/>
    </row>
    <row r="38" spans="1:22" s="21" customFormat="1" x14ac:dyDescent="0.35">
      <c r="A38" s="152"/>
      <c r="B38" s="132"/>
      <c r="C38" s="22"/>
      <c r="D38" s="22"/>
      <c r="E38" s="22"/>
      <c r="F38" s="22"/>
      <c r="G38" s="58"/>
      <c r="H38" s="22"/>
      <c r="I38" s="22"/>
      <c r="J38" s="59"/>
      <c r="K38" s="58"/>
      <c r="L38" s="59"/>
      <c r="M38" s="58"/>
      <c r="N38" s="59"/>
      <c r="O38" s="56"/>
      <c r="P38" s="59"/>
      <c r="Q38" s="58"/>
      <c r="R38" s="57"/>
      <c r="S38" s="61"/>
      <c r="T38" s="61"/>
      <c r="U38" s="54"/>
    </row>
    <row r="39" spans="1:22" s="21" customFormat="1" x14ac:dyDescent="0.35">
      <c r="A39" s="152"/>
      <c r="B39" s="132"/>
      <c r="C39" s="22"/>
      <c r="D39" s="22"/>
      <c r="E39" s="22"/>
      <c r="F39" s="22"/>
      <c r="G39" s="58"/>
      <c r="H39" s="22"/>
      <c r="I39" s="22"/>
      <c r="J39" s="59"/>
      <c r="K39" s="58"/>
      <c r="L39" s="59"/>
      <c r="M39" s="58"/>
      <c r="N39" s="59"/>
      <c r="O39" s="56"/>
      <c r="P39" s="59"/>
      <c r="Q39" s="58"/>
      <c r="R39" s="57"/>
      <c r="S39" s="61"/>
      <c r="T39" s="61"/>
      <c r="U39" s="62"/>
    </row>
    <row r="40" spans="1:22" s="21" customFormat="1" x14ac:dyDescent="0.35">
      <c r="A40" s="151"/>
      <c r="B40" s="132"/>
      <c r="C40" s="22"/>
      <c r="D40" s="22"/>
      <c r="E40" s="22"/>
      <c r="F40" s="22"/>
      <c r="G40" s="58"/>
      <c r="H40" s="22"/>
      <c r="I40" s="22"/>
      <c r="J40" s="59"/>
      <c r="K40" s="58"/>
      <c r="L40" s="59"/>
      <c r="M40" s="58"/>
      <c r="N40" s="59"/>
      <c r="O40" s="56"/>
      <c r="P40" s="60"/>
      <c r="Q40" s="56"/>
      <c r="R40" s="57"/>
      <c r="S40" s="61"/>
      <c r="T40" s="61"/>
      <c r="U40" s="62"/>
    </row>
    <row r="41" spans="1:22" s="21" customFormat="1" ht="15" thickBot="1" x14ac:dyDescent="0.4">
      <c r="A41" s="153"/>
      <c r="B41" s="132"/>
      <c r="C41" s="64"/>
      <c r="D41" s="65"/>
      <c r="E41" s="65"/>
      <c r="F41" s="65"/>
      <c r="G41" s="66"/>
      <c r="H41" s="65"/>
      <c r="I41" s="65"/>
      <c r="J41" s="67"/>
      <c r="K41" s="68"/>
      <c r="L41" s="69"/>
      <c r="M41" s="66"/>
      <c r="N41" s="69"/>
      <c r="O41" s="68"/>
      <c r="P41" s="67"/>
      <c r="Q41" s="68"/>
      <c r="R41" s="70"/>
      <c r="S41" s="71"/>
      <c r="T41" s="71"/>
      <c r="U41" s="72"/>
      <c r="V41" s="73"/>
    </row>
    <row r="42" spans="1:22" ht="15" thickBot="1" x14ac:dyDescent="0.4">
      <c r="A42" s="153"/>
      <c r="B42" s="132"/>
      <c r="C42" s="170" t="s">
        <v>75</v>
      </c>
      <c r="D42" s="170"/>
      <c r="E42" s="170"/>
      <c r="F42" s="171"/>
      <c r="G42" s="74">
        <f>+H26+H22+H17+H14</f>
        <v>30</v>
      </c>
      <c r="H42" s="75"/>
      <c r="I42" s="172"/>
      <c r="J42" s="172"/>
      <c r="K42" s="172"/>
      <c r="L42" s="172"/>
      <c r="M42" s="172" t="s">
        <v>76</v>
      </c>
      <c r="N42" s="172"/>
      <c r="O42" s="172"/>
      <c r="P42" s="173"/>
      <c r="Q42" s="76">
        <f>+R26+R22+R17+R14</f>
        <v>0</v>
      </c>
      <c r="R42" s="76">
        <f>+S26+S22+S17+S14</f>
        <v>0</v>
      </c>
      <c r="S42" s="76">
        <f>+T26+T22+T17+T14</f>
        <v>252</v>
      </c>
      <c r="T42" s="76">
        <f>+U26+U22+U17+U14</f>
        <v>0</v>
      </c>
    </row>
    <row r="43" spans="1:22" x14ac:dyDescent="0.35">
      <c r="A43" s="153"/>
      <c r="B43" s="133"/>
      <c r="C43" s="77" t="s">
        <v>77</v>
      </c>
      <c r="D43" s="78"/>
      <c r="L43" s="79"/>
      <c r="S43" s="79"/>
      <c r="T43" s="80"/>
    </row>
    <row r="44" spans="1:22" ht="15" thickBot="1" x14ac:dyDescent="0.4">
      <c r="A44" s="155"/>
      <c r="B44" s="135"/>
      <c r="C44" s="81"/>
      <c r="T44" s="82"/>
    </row>
    <row r="45" spans="1:22" x14ac:dyDescent="0.35">
      <c r="B45" s="136"/>
      <c r="C45" s="81"/>
      <c r="T45" s="82"/>
    </row>
    <row r="46" spans="1:22" x14ac:dyDescent="0.35">
      <c r="C46" s="81"/>
      <c r="T46" s="82"/>
    </row>
    <row r="47" spans="1:22" x14ac:dyDescent="0.35">
      <c r="C47" s="81"/>
      <c r="T47" s="82"/>
    </row>
    <row r="48" spans="1:22" x14ac:dyDescent="0.35">
      <c r="C48" s="81"/>
      <c r="D48" s="83"/>
      <c r="E48" s="83"/>
      <c r="F48" s="83"/>
      <c r="G48" s="83"/>
      <c r="H48" s="83"/>
      <c r="I48" s="83"/>
      <c r="J48" s="83"/>
      <c r="K48" s="83"/>
      <c r="L48" s="83"/>
      <c r="M48" s="83"/>
      <c r="N48" s="83"/>
      <c r="O48" s="83"/>
      <c r="P48" s="83"/>
      <c r="Q48" s="83"/>
      <c r="R48" s="83"/>
      <c r="S48" s="83"/>
      <c r="T48" s="84"/>
    </row>
    <row r="49" spans="1:3" x14ac:dyDescent="0.35">
      <c r="C49" s="85"/>
    </row>
    <row r="51" spans="1:3" x14ac:dyDescent="0.35">
      <c r="A51" s="156"/>
      <c r="B51" s="137"/>
    </row>
  </sheetData>
  <mergeCells count="34">
    <mergeCell ref="G1:O1"/>
    <mergeCell ref="E2:H2"/>
    <mergeCell ref="C4:I4"/>
    <mergeCell ref="J4:M4"/>
    <mergeCell ref="N4:T4"/>
    <mergeCell ref="C5:I5"/>
    <mergeCell ref="J5:M5"/>
    <mergeCell ref="N5:T5"/>
    <mergeCell ref="C6:I6"/>
    <mergeCell ref="J6:M6"/>
    <mergeCell ref="N6:T6"/>
    <mergeCell ref="C7:I7"/>
    <mergeCell ref="J7:M7"/>
    <mergeCell ref="N7:T7"/>
    <mergeCell ref="C8:I8"/>
    <mergeCell ref="C9:C12"/>
    <mergeCell ref="D9:D12"/>
    <mergeCell ref="E9:E12"/>
    <mergeCell ref="F9:F12"/>
    <mergeCell ref="G9:G12"/>
    <mergeCell ref="H9:H12"/>
    <mergeCell ref="I9:I12"/>
    <mergeCell ref="J9:Q10"/>
    <mergeCell ref="R9:U10"/>
    <mergeCell ref="J11:M11"/>
    <mergeCell ref="N11:Q11"/>
    <mergeCell ref="R11:R12"/>
    <mergeCell ref="S11:S12"/>
    <mergeCell ref="T11:T12"/>
    <mergeCell ref="U11:U12"/>
    <mergeCell ref="C13:T13"/>
    <mergeCell ref="C42:F42"/>
    <mergeCell ref="I42:L42"/>
    <mergeCell ref="M42:P42"/>
  </mergeCells>
  <dataValidations disablePrompts="1" count="3">
    <dataValidation type="list" allowBlank="1" showInputMessage="1" showErrorMessage="1" sqref="N6" xr:uid="{009F00B1-0014-449F-B87F-00FB00560088}">
      <formula1>"Régime Formation,Formation Initiale,Formation Continue,Formation Initiale/Formation Continue"</formula1>
    </dataValidation>
    <dataValidation type="list" allowBlank="1" showInputMessage="1" showErrorMessage="1" sqref="N7" xr:uid="{005600B0-00D7-4FAA-A7E3-001D00E20055}">
      <formula1>"Modalité Formation,Présentiel,Convention,EAD,Convention/EAD,Alternance/Contrat Professionnel,Alternance/Apprentissage"</formula1>
    </dataValidation>
    <dataValidation type="list" allowBlank="1" showInputMessage="1" showErrorMessage="1" sqref="J14:J41" xr:uid="{009300FA-009D-426D-9803-00DF00BE00BE}">
      <formula1>Nature_des_épreuves_CC</formula1>
    </dataValidation>
  </dataValidations>
  <pageMargins left="0.25" right="0.25" top="0.75" bottom="0.75" header="0.3" footer="0.3"/>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56"/>
  <sheetViews>
    <sheetView tabSelected="1" topLeftCell="C1" zoomScale="88" zoomScaleNormal="88" workbookViewId="0">
      <selection activeCell="B26" sqref="B26:B33"/>
    </sheetView>
  </sheetViews>
  <sheetFormatPr baseColWidth="10" defaultRowHeight="14.5" x14ac:dyDescent="0.35"/>
  <cols>
    <col min="1" max="1" width="79.453125" customWidth="1"/>
    <col min="2" max="2" width="74" style="129" customWidth="1"/>
    <col min="3" max="3" width="62.453125" customWidth="1"/>
    <col min="4" max="4" width="10.6328125" customWidth="1"/>
    <col min="5" max="5" width="10.36328125" customWidth="1"/>
    <col min="6" max="6" width="12" customWidth="1"/>
    <col min="7" max="7" width="6.6328125" customWidth="1"/>
    <col min="8" max="8" width="7.6328125" customWidth="1"/>
    <col min="9" max="9" width="13" customWidth="1"/>
    <col min="10" max="13" width="8.453125" customWidth="1"/>
    <col min="14" max="14" width="8.36328125" customWidth="1"/>
    <col min="15" max="15" width="8.6328125" customWidth="1"/>
    <col min="16" max="16" width="7.36328125" customWidth="1"/>
    <col min="17" max="17" width="8.36328125" customWidth="1"/>
    <col min="18" max="20" width="6.6328125" customWidth="1"/>
  </cols>
  <sheetData>
    <row r="1" spans="1:21" ht="15" customHeight="1" x14ac:dyDescent="0.35">
      <c r="G1" s="217" t="s">
        <v>0</v>
      </c>
      <c r="H1" s="217"/>
      <c r="I1" s="217"/>
      <c r="J1" s="217"/>
      <c r="K1" s="217"/>
      <c r="L1" s="217"/>
      <c r="M1" s="217"/>
      <c r="N1" s="217"/>
      <c r="O1" s="217"/>
    </row>
    <row r="2" spans="1:21" x14ac:dyDescent="0.35">
      <c r="E2" s="175" t="s">
        <v>1</v>
      </c>
      <c r="F2" s="175"/>
      <c r="G2" s="175"/>
      <c r="H2" s="175"/>
      <c r="N2" t="str">
        <f>+'MCC Sem.1 sess.1 et 2 et Nbre H'!N2</f>
        <v>Année universitaire : 2025-2026</v>
      </c>
    </row>
    <row r="3" spans="1:21" ht="15" thickBot="1" x14ac:dyDescent="0.4">
      <c r="J3" s="1"/>
      <c r="L3" s="1"/>
      <c r="Q3" s="1"/>
      <c r="R3" s="1"/>
      <c r="S3" s="1"/>
      <c r="T3" s="1"/>
    </row>
    <row r="4" spans="1:21" x14ac:dyDescent="0.35">
      <c r="C4" s="218" t="str">
        <f>'MCC Sem.1 sess.1 et 2 et Nbre H'!C4:H4</f>
        <v>Année de la Formation/Domaine/Mention : M2 DEG MARKETING,VENTE</v>
      </c>
      <c r="D4" s="219"/>
      <c r="E4" s="219"/>
      <c r="F4" s="219"/>
      <c r="G4" s="219"/>
      <c r="H4" s="219"/>
      <c r="I4" s="220"/>
      <c r="J4" s="221" t="str">
        <f>'MCC Sem.1 sess.1 et 2 et Nbre H'!J4</f>
        <v>Code Diplôme : JJMMAR1</v>
      </c>
      <c r="K4" s="222"/>
      <c r="L4" s="222"/>
      <c r="M4" s="223"/>
      <c r="N4" s="221" t="str">
        <f>+'MCC Sem.1 sess.1 et 2 et Nbre H'!N4</f>
        <v xml:space="preserve">Date approbation CEVU : </v>
      </c>
      <c r="O4" s="222">
        <f>+'MCC Sem.1 sess.1 et 2 et Nbre H'!O4</f>
        <v>0</v>
      </c>
      <c r="P4" s="222">
        <f>+'MCC Sem.1 sess.1 et 2 et Nbre H'!P4</f>
        <v>0</v>
      </c>
      <c r="Q4" s="222">
        <f>+'MCC Sem.1 sess.1 et 2 et Nbre H'!Q4</f>
        <v>0</v>
      </c>
      <c r="R4" s="222">
        <f>+'MCC Sem.1 sess.1 et 2 et Nbre H'!R4</f>
        <v>0</v>
      </c>
      <c r="S4" s="222">
        <f>+'MCC Sem.1 sess.1 et 2 et Nbre H'!S4</f>
        <v>0</v>
      </c>
      <c r="T4" s="224">
        <f>+'MCC Sem.1 sess.1 et 2 et Nbre H'!T4</f>
        <v>0</v>
      </c>
    </row>
    <row r="5" spans="1:21" x14ac:dyDescent="0.35">
      <c r="C5" s="174" t="str">
        <f>'MCC Sem.1 sess.1 et 2 et Nbre H'!C5:H5</f>
        <v>Parcours-type : Le Quanti: Research and Data Intelligence for Marketing</v>
      </c>
      <c r="D5" s="175"/>
      <c r="E5" s="175"/>
      <c r="F5" s="175"/>
      <c r="G5" s="175"/>
      <c r="H5" s="175"/>
      <c r="I5" s="176"/>
      <c r="J5" s="177" t="str">
        <f>'MCC Sem.1 sess.1 et 2 et Nbre H'!J5</f>
        <v>Code VDI : 101</v>
      </c>
      <c r="K5" s="178"/>
      <c r="L5" s="178"/>
      <c r="M5" s="179"/>
      <c r="N5" s="177" t="str">
        <f>+'MCC Sem.1 sess.1 et 2 et Nbre H'!N5</f>
        <v>N° de version dans l'accréditation : 3</v>
      </c>
      <c r="O5" s="178">
        <f>+'MCC Sem.1 sess.1 et 2 et Nbre H'!O5</f>
        <v>0</v>
      </c>
      <c r="P5" s="178">
        <f>+'MCC Sem.1 sess.1 et 2 et Nbre H'!P5</f>
        <v>0</v>
      </c>
      <c r="Q5" s="178">
        <f>+'MCC Sem.1 sess.1 et 2 et Nbre H'!Q5</f>
        <v>0</v>
      </c>
      <c r="R5" s="178">
        <f>+'MCC Sem.1 sess.1 et 2 et Nbre H'!R5</f>
        <v>0</v>
      </c>
      <c r="S5" s="178">
        <f>+'MCC Sem.1 sess.1 et 2 et Nbre H'!S5</f>
        <v>0</v>
      </c>
      <c r="T5" s="216">
        <f>+'MCC Sem.1 sess.1 et 2 et Nbre H'!T5</f>
        <v>0</v>
      </c>
    </row>
    <row r="6" spans="1:21" x14ac:dyDescent="0.35">
      <c r="C6" s="174" t="str">
        <f>'MCC Sem.1 sess.1 et 2 et Nbre H'!C6:H6</f>
        <v xml:space="preserve">Parcours pédagogique (le cas échéant) : </v>
      </c>
      <c r="D6" s="175"/>
      <c r="E6" s="175"/>
      <c r="F6" s="175"/>
      <c r="G6" s="175"/>
      <c r="H6" s="175"/>
      <c r="I6" s="176"/>
      <c r="J6" s="177" t="str">
        <f>'MCC Sem.1 sess.1 et 2 et Nbre H'!J6</f>
        <v>Code Etape : JJM2LQ</v>
      </c>
      <c r="K6" s="178"/>
      <c r="L6" s="178"/>
      <c r="M6" s="179"/>
      <c r="N6" s="177" t="str">
        <f>+'MCC Sem.1 sess.1 et 2 et Nbre H'!N6</f>
        <v>Formation Initiale</v>
      </c>
      <c r="O6" s="178">
        <f>+'MCC Sem.1 sess.1 et 2 et Nbre H'!O6</f>
        <v>0</v>
      </c>
      <c r="P6" s="178">
        <f>+'MCC Sem.1 sess.1 et 2 et Nbre H'!P6</f>
        <v>0</v>
      </c>
      <c r="Q6" s="178">
        <f>+'MCC Sem.1 sess.1 et 2 et Nbre H'!Q6</f>
        <v>0</v>
      </c>
      <c r="R6" s="178">
        <f>+'MCC Sem.1 sess.1 et 2 et Nbre H'!R6</f>
        <v>0</v>
      </c>
      <c r="S6" s="178">
        <f>+'MCC Sem.1 sess.1 et 2 et Nbre H'!S6</f>
        <v>0</v>
      </c>
      <c r="T6" s="216">
        <f>+'MCC Sem.1 sess.1 et 2 et Nbre H'!T6</f>
        <v>0</v>
      </c>
    </row>
    <row r="7" spans="1:21" x14ac:dyDescent="0.35">
      <c r="C7" s="174" t="str">
        <f>'MCC Sem.1 sess.1 et 2 et Nbre H'!C7:H7</f>
        <v>Responsable de la Formation : Marie-Claire WILHELM</v>
      </c>
      <c r="D7" s="175"/>
      <c r="E7" s="175"/>
      <c r="F7" s="175"/>
      <c r="G7" s="175"/>
      <c r="H7" s="175"/>
      <c r="I7" s="176"/>
      <c r="J7" s="177" t="str">
        <f>'MCC Sem.1 sess.1 et 2 et Nbre H'!J7</f>
        <v>Code VET : 211</v>
      </c>
      <c r="K7" s="178"/>
      <c r="L7" s="178"/>
      <c r="M7" s="179"/>
      <c r="N7" s="180" t="str">
        <f>+'MCC Sem.1 sess.1 et 2 et Nbre H'!N7</f>
        <v>Présentiel</v>
      </c>
      <c r="O7" s="181">
        <f>+'MCC Sem.1 sess.1 et 2 et Nbre H'!O7</f>
        <v>0</v>
      </c>
      <c r="P7" s="181">
        <f>+'MCC Sem.1 sess.1 et 2 et Nbre H'!P7</f>
        <v>0</v>
      </c>
      <c r="Q7" s="181">
        <f>+'MCC Sem.1 sess.1 et 2 et Nbre H'!Q7</f>
        <v>0</v>
      </c>
      <c r="R7" s="181">
        <f>+'MCC Sem.1 sess.1 et 2 et Nbre H'!R7</f>
        <v>0</v>
      </c>
      <c r="S7" s="181">
        <f>+'MCC Sem.1 sess.1 et 2 et Nbre H'!S7</f>
        <v>0</v>
      </c>
      <c r="T7" s="182">
        <f>+'MCC Sem.1 sess.1 et 2 et Nbre H'!T7</f>
        <v>0</v>
      </c>
    </row>
    <row r="8" spans="1:21" ht="15" thickBot="1" x14ac:dyDescent="0.4">
      <c r="C8" s="183" t="str">
        <f>'MCC Sem.1 sess.1 et 2 et Nbre H'!C8:H8</f>
        <v>Responsable de l'Année : Christophe PINCHON et Agnès HELME-GUIZON</v>
      </c>
      <c r="D8" s="184"/>
      <c r="E8" s="184"/>
      <c r="F8" s="184"/>
      <c r="G8" s="184"/>
      <c r="H8" s="184"/>
      <c r="I8" s="185"/>
      <c r="J8" s="2"/>
      <c r="K8" s="2"/>
      <c r="L8" s="3"/>
      <c r="M8" s="3"/>
      <c r="N8" s="4"/>
      <c r="O8" s="5"/>
      <c r="P8" s="5"/>
      <c r="Q8" s="2"/>
      <c r="R8" s="3"/>
      <c r="S8" s="3"/>
      <c r="T8" s="6"/>
    </row>
    <row r="9" spans="1:21" ht="15" customHeight="1" x14ac:dyDescent="0.35">
      <c r="A9" s="139" t="s">
        <v>151</v>
      </c>
      <c r="B9" s="140" t="s">
        <v>152</v>
      </c>
      <c r="C9" s="186" t="s">
        <v>15</v>
      </c>
      <c r="D9" s="186" t="s">
        <v>16</v>
      </c>
      <c r="E9" s="192" t="s">
        <v>17</v>
      </c>
      <c r="F9" s="186" t="s">
        <v>18</v>
      </c>
      <c r="G9" s="186" t="s">
        <v>19</v>
      </c>
      <c r="H9" s="198" t="s">
        <v>20</v>
      </c>
      <c r="I9" s="186" t="s">
        <v>21</v>
      </c>
      <c r="J9" s="199" t="s">
        <v>22</v>
      </c>
      <c r="K9" s="200"/>
      <c r="L9" s="200"/>
      <c r="M9" s="200"/>
      <c r="N9" s="200"/>
      <c r="O9" s="200"/>
      <c r="P9" s="200"/>
      <c r="Q9" s="201"/>
      <c r="R9" s="205" t="s">
        <v>23</v>
      </c>
      <c r="S9" s="206"/>
      <c r="T9" s="206"/>
      <c r="U9" s="207"/>
    </row>
    <row r="10" spans="1:21" ht="15" thickBot="1" x14ac:dyDescent="0.4">
      <c r="A10" s="141"/>
      <c r="B10" s="142"/>
      <c r="C10" s="187"/>
      <c r="D10" s="225"/>
      <c r="E10" s="193"/>
      <c r="F10" s="187"/>
      <c r="G10" s="187"/>
      <c r="H10" s="187"/>
      <c r="I10" s="187"/>
      <c r="J10" s="202"/>
      <c r="K10" s="203"/>
      <c r="L10" s="203"/>
      <c r="M10" s="203"/>
      <c r="N10" s="203"/>
      <c r="O10" s="203"/>
      <c r="P10" s="203"/>
      <c r="Q10" s="204"/>
      <c r="R10" s="208"/>
      <c r="S10" s="209"/>
      <c r="T10" s="209"/>
      <c r="U10" s="210"/>
    </row>
    <row r="11" spans="1:21" ht="15" thickBot="1" x14ac:dyDescent="0.4">
      <c r="A11" s="141"/>
      <c r="B11" s="142"/>
      <c r="C11" s="187"/>
      <c r="D11" s="225"/>
      <c r="E11" s="193"/>
      <c r="F11" s="187"/>
      <c r="G11" s="187"/>
      <c r="H11" s="187"/>
      <c r="I11" s="187"/>
      <c r="J11" s="211" t="s">
        <v>24</v>
      </c>
      <c r="K11" s="212"/>
      <c r="L11" s="212"/>
      <c r="M11" s="213"/>
      <c r="N11" s="211" t="s">
        <v>25</v>
      </c>
      <c r="O11" s="212"/>
      <c r="P11" s="212"/>
      <c r="Q11" s="213"/>
      <c r="R11" s="214" t="s">
        <v>26</v>
      </c>
      <c r="S11" s="160" t="s">
        <v>27</v>
      </c>
      <c r="T11" s="162" t="s">
        <v>28</v>
      </c>
      <c r="U11" s="164" t="s">
        <v>29</v>
      </c>
    </row>
    <row r="12" spans="1:21" ht="36.5" thickBot="1" x14ac:dyDescent="0.4">
      <c r="A12" s="143"/>
      <c r="B12" s="144"/>
      <c r="C12" s="188"/>
      <c r="D12" s="226"/>
      <c r="E12" s="194"/>
      <c r="F12" s="188"/>
      <c r="G12" s="188"/>
      <c r="H12" s="188"/>
      <c r="I12" s="188"/>
      <c r="J12" s="7" t="s">
        <v>30</v>
      </c>
      <c r="K12" s="8" t="s">
        <v>31</v>
      </c>
      <c r="L12" s="9" t="s">
        <v>32</v>
      </c>
      <c r="M12" s="10" t="s">
        <v>33</v>
      </c>
      <c r="N12" s="9" t="s">
        <v>34</v>
      </c>
      <c r="O12" s="8" t="s">
        <v>35</v>
      </c>
      <c r="P12" s="9" t="s">
        <v>36</v>
      </c>
      <c r="Q12" s="11" t="s">
        <v>37</v>
      </c>
      <c r="R12" s="215"/>
      <c r="S12" s="161"/>
      <c r="T12" s="163"/>
      <c r="U12" s="165"/>
    </row>
    <row r="13" spans="1:21" ht="15" thickBot="1" x14ac:dyDescent="0.4">
      <c r="A13" s="145"/>
      <c r="B13" s="148"/>
      <c r="C13" s="166" t="s">
        <v>78</v>
      </c>
      <c r="D13" s="167"/>
      <c r="E13" s="167"/>
      <c r="F13" s="167"/>
      <c r="G13" s="167"/>
      <c r="H13" s="167"/>
      <c r="I13" s="167"/>
      <c r="J13" s="167"/>
      <c r="K13" s="167"/>
      <c r="L13" s="167"/>
      <c r="M13" s="167"/>
      <c r="N13" s="167"/>
      <c r="O13" s="167"/>
      <c r="P13" s="167"/>
      <c r="Q13" s="167"/>
      <c r="R13" s="167"/>
      <c r="S13" s="167"/>
      <c r="T13" s="169"/>
    </row>
    <row r="14" spans="1:21" s="12" customFormat="1" x14ac:dyDescent="0.35">
      <c r="A14" s="125"/>
      <c r="B14" s="130"/>
      <c r="C14" s="13" t="s">
        <v>79</v>
      </c>
      <c r="D14" s="13"/>
      <c r="E14" s="13"/>
      <c r="F14" s="13" t="s">
        <v>80</v>
      </c>
      <c r="G14" s="14" t="s">
        <v>81</v>
      </c>
      <c r="H14" s="14">
        <v>30</v>
      </c>
      <c r="I14" s="14">
        <v>30</v>
      </c>
      <c r="J14" s="15"/>
      <c r="K14" s="16"/>
      <c r="L14" s="15"/>
      <c r="M14" s="17"/>
      <c r="N14" s="15"/>
      <c r="O14" s="16"/>
      <c r="P14" s="15"/>
      <c r="Q14" s="16"/>
      <c r="R14" s="18"/>
      <c r="S14" s="19"/>
      <c r="T14" s="19">
        <f>+T15+T19+T25+T22</f>
        <v>168</v>
      </c>
      <c r="U14" s="86"/>
    </row>
    <row r="15" spans="1:21" s="12" customFormat="1" x14ac:dyDescent="0.35">
      <c r="A15" s="126"/>
      <c r="B15" s="131"/>
      <c r="C15" s="34" t="s">
        <v>82</v>
      </c>
      <c r="D15" s="34"/>
      <c r="E15" s="34"/>
      <c r="F15" s="34" t="s">
        <v>83</v>
      </c>
      <c r="G15" s="43" t="s">
        <v>41</v>
      </c>
      <c r="H15" s="35">
        <v>10</v>
      </c>
      <c r="I15" s="35">
        <v>10</v>
      </c>
      <c r="J15" s="36"/>
      <c r="K15" s="45"/>
      <c r="L15" s="36"/>
      <c r="M15" s="37"/>
      <c r="N15" s="36"/>
      <c r="O15" s="38"/>
      <c r="P15" s="87"/>
      <c r="Q15" s="37"/>
      <c r="R15" s="39"/>
      <c r="S15" s="40"/>
      <c r="T15" s="40">
        <v>84</v>
      </c>
      <c r="U15" s="88"/>
    </row>
    <row r="16" spans="1:21" s="21" customFormat="1" ht="86" customHeight="1" x14ac:dyDescent="0.35">
      <c r="A16" s="159" t="s">
        <v>155</v>
      </c>
      <c r="B16" s="138" t="s">
        <v>166</v>
      </c>
      <c r="C16" s="22" t="s">
        <v>84</v>
      </c>
      <c r="D16" s="22"/>
      <c r="E16" s="22"/>
      <c r="F16" s="22" t="s">
        <v>85</v>
      </c>
      <c r="G16" s="23"/>
      <c r="H16" s="23">
        <v>2.5</v>
      </c>
      <c r="I16" s="23">
        <v>2.5</v>
      </c>
      <c r="J16" s="25" t="s">
        <v>44</v>
      </c>
      <c r="K16" s="27">
        <v>1</v>
      </c>
      <c r="L16" s="25"/>
      <c r="M16" s="27"/>
      <c r="N16" s="25" t="s">
        <v>45</v>
      </c>
      <c r="O16" s="28"/>
      <c r="P16" s="25" t="s">
        <v>44</v>
      </c>
      <c r="Q16" s="26">
        <v>1</v>
      </c>
      <c r="R16" s="30"/>
      <c r="S16" s="31"/>
      <c r="T16" s="31">
        <v>21</v>
      </c>
      <c r="U16" s="54"/>
    </row>
    <row r="17" spans="1:21" s="21" customFormat="1" ht="104" customHeight="1" x14ac:dyDescent="0.35">
      <c r="A17" s="159" t="s">
        <v>167</v>
      </c>
      <c r="B17" s="138" t="s">
        <v>168</v>
      </c>
      <c r="C17" s="22" t="s">
        <v>86</v>
      </c>
      <c r="D17" s="22"/>
      <c r="E17" s="22"/>
      <c r="F17" s="22" t="s">
        <v>87</v>
      </c>
      <c r="G17" s="23"/>
      <c r="H17" s="23">
        <v>2.5</v>
      </c>
      <c r="I17" s="23">
        <v>2.5</v>
      </c>
      <c r="J17" s="25" t="s">
        <v>44</v>
      </c>
      <c r="K17" s="27">
        <v>1</v>
      </c>
      <c r="L17" s="25"/>
      <c r="M17" s="27"/>
      <c r="N17" s="25" t="s">
        <v>45</v>
      </c>
      <c r="O17" s="28"/>
      <c r="P17" s="25" t="s">
        <v>44</v>
      </c>
      <c r="Q17" s="27">
        <v>1</v>
      </c>
      <c r="R17" s="30"/>
      <c r="S17" s="31"/>
      <c r="T17" s="31">
        <v>21</v>
      </c>
      <c r="U17" s="54"/>
    </row>
    <row r="18" spans="1:21" s="21" customFormat="1" ht="78" customHeight="1" x14ac:dyDescent="0.35">
      <c r="A18" s="159" t="s">
        <v>167</v>
      </c>
      <c r="B18" s="138" t="s">
        <v>168</v>
      </c>
      <c r="C18" s="22" t="s">
        <v>88</v>
      </c>
      <c r="D18" s="22"/>
      <c r="E18" s="22"/>
      <c r="F18" s="22" t="s">
        <v>89</v>
      </c>
      <c r="G18" s="24"/>
      <c r="H18" s="23">
        <v>5</v>
      </c>
      <c r="I18" s="23">
        <v>5</v>
      </c>
      <c r="J18" s="25" t="s">
        <v>44</v>
      </c>
      <c r="K18" s="26">
        <v>1</v>
      </c>
      <c r="L18" s="25"/>
      <c r="M18" s="26"/>
      <c r="N18" s="25" t="s">
        <v>45</v>
      </c>
      <c r="O18" s="28"/>
      <c r="P18" s="25" t="s">
        <v>44</v>
      </c>
      <c r="Q18" s="27">
        <v>1</v>
      </c>
      <c r="R18" s="30"/>
      <c r="S18" s="31"/>
      <c r="T18" s="31">
        <v>42</v>
      </c>
      <c r="U18" s="54"/>
    </row>
    <row r="19" spans="1:21" s="12" customFormat="1" x14ac:dyDescent="0.35">
      <c r="A19" s="126"/>
      <c r="B19" s="132"/>
      <c r="C19" s="34" t="s">
        <v>90</v>
      </c>
      <c r="D19" s="34"/>
      <c r="E19" s="34"/>
      <c r="F19" s="89" t="s">
        <v>91</v>
      </c>
      <c r="G19" s="35" t="s">
        <v>41</v>
      </c>
      <c r="H19" s="35">
        <v>5</v>
      </c>
      <c r="I19" s="35">
        <v>5</v>
      </c>
      <c r="J19" s="36"/>
      <c r="K19" s="37"/>
      <c r="L19" s="36"/>
      <c r="M19" s="38"/>
      <c r="N19" s="36"/>
      <c r="O19" s="38"/>
      <c r="P19" s="36"/>
      <c r="Q19" s="37"/>
      <c r="R19" s="39"/>
      <c r="S19" s="40"/>
      <c r="T19" s="40">
        <v>42</v>
      </c>
      <c r="U19" s="90"/>
    </row>
    <row r="20" spans="1:21" s="21" customFormat="1" ht="203" x14ac:dyDescent="0.35">
      <c r="A20" s="158" t="s">
        <v>169</v>
      </c>
      <c r="B20" s="138" t="s">
        <v>170</v>
      </c>
      <c r="C20" s="47" t="s">
        <v>92</v>
      </c>
      <c r="D20" s="47"/>
      <c r="E20" s="47"/>
      <c r="F20" s="91" t="s">
        <v>93</v>
      </c>
      <c r="G20" s="49"/>
      <c r="H20" s="49">
        <v>3</v>
      </c>
      <c r="I20" s="49">
        <v>3</v>
      </c>
      <c r="J20" s="25" t="s">
        <v>44</v>
      </c>
      <c r="K20" s="27">
        <v>1</v>
      </c>
      <c r="L20" s="25"/>
      <c r="M20" s="28"/>
      <c r="N20" s="25" t="s">
        <v>45</v>
      </c>
      <c r="O20" s="28"/>
      <c r="P20" s="29" t="s">
        <v>44</v>
      </c>
      <c r="Q20" s="27">
        <v>1</v>
      </c>
      <c r="R20" s="30"/>
      <c r="S20" s="92"/>
      <c r="T20" s="93">
        <v>24</v>
      </c>
      <c r="U20" s="32"/>
    </row>
    <row r="21" spans="1:21" s="21" customFormat="1" ht="29" x14ac:dyDescent="0.35">
      <c r="A21" s="157" t="s">
        <v>153</v>
      </c>
      <c r="B21" s="147" t="s">
        <v>157</v>
      </c>
      <c r="C21" s="47" t="s">
        <v>94</v>
      </c>
      <c r="D21" s="47"/>
      <c r="E21" s="47"/>
      <c r="F21" s="91" t="s">
        <v>95</v>
      </c>
      <c r="G21" s="49"/>
      <c r="H21" s="49">
        <v>2</v>
      </c>
      <c r="I21" s="49">
        <v>2</v>
      </c>
      <c r="J21" s="25" t="s">
        <v>44</v>
      </c>
      <c r="K21" s="27">
        <v>1</v>
      </c>
      <c r="L21" s="25"/>
      <c r="M21" s="27"/>
      <c r="N21" s="25" t="s">
        <v>45</v>
      </c>
      <c r="O21" s="28"/>
      <c r="P21" s="29" t="s">
        <v>44</v>
      </c>
      <c r="Q21" s="26">
        <v>1</v>
      </c>
      <c r="R21" s="30"/>
      <c r="S21" s="31"/>
      <c r="T21" s="53">
        <v>18</v>
      </c>
      <c r="U21" s="62"/>
    </row>
    <row r="22" spans="1:21" s="12" customFormat="1" x14ac:dyDescent="0.35">
      <c r="A22" s="127"/>
      <c r="B22" s="132"/>
      <c r="C22" s="34" t="s">
        <v>96</v>
      </c>
      <c r="D22" s="34"/>
      <c r="E22" s="34"/>
      <c r="F22" s="34" t="s">
        <v>97</v>
      </c>
      <c r="G22" s="35" t="s">
        <v>41</v>
      </c>
      <c r="H22" s="35">
        <v>9</v>
      </c>
      <c r="I22" s="35">
        <v>9</v>
      </c>
      <c r="J22" s="36"/>
      <c r="K22" s="37"/>
      <c r="L22" s="36"/>
      <c r="M22" s="43"/>
      <c r="N22" s="36"/>
      <c r="O22" s="38"/>
      <c r="P22" s="36"/>
      <c r="Q22" s="94"/>
      <c r="R22" s="39"/>
      <c r="S22" s="40"/>
      <c r="T22" s="40">
        <v>6</v>
      </c>
      <c r="U22" s="88"/>
    </row>
    <row r="23" spans="1:21" s="21" customFormat="1" ht="101.5" x14ac:dyDescent="0.35">
      <c r="A23" s="158" t="s">
        <v>173</v>
      </c>
      <c r="B23" s="138" t="s">
        <v>172</v>
      </c>
      <c r="C23" s="22" t="s">
        <v>98</v>
      </c>
      <c r="D23" s="22"/>
      <c r="E23" s="22"/>
      <c r="F23" s="22" t="s">
        <v>99</v>
      </c>
      <c r="G23" s="24"/>
      <c r="H23" s="23">
        <v>7</v>
      </c>
      <c r="I23" s="23">
        <v>7</v>
      </c>
      <c r="J23" s="25" t="s">
        <v>44</v>
      </c>
      <c r="K23" s="27">
        <v>1</v>
      </c>
      <c r="L23" s="25"/>
      <c r="M23" s="27"/>
      <c r="N23" s="25" t="s">
        <v>45</v>
      </c>
      <c r="O23" s="28"/>
      <c r="P23" s="29" t="s">
        <v>44</v>
      </c>
      <c r="Q23" s="42">
        <v>1</v>
      </c>
      <c r="R23" s="30"/>
      <c r="S23" s="31"/>
      <c r="T23" s="31">
        <v>3</v>
      </c>
      <c r="U23" s="62"/>
    </row>
    <row r="24" spans="1:21" s="21" customFormat="1" ht="101.5" x14ac:dyDescent="0.35">
      <c r="A24" s="158" t="s">
        <v>173</v>
      </c>
      <c r="B24" s="138" t="s">
        <v>172</v>
      </c>
      <c r="C24" s="22" t="s">
        <v>100</v>
      </c>
      <c r="D24" s="22"/>
      <c r="E24" s="22"/>
      <c r="F24" s="22" t="s">
        <v>101</v>
      </c>
      <c r="G24" s="23"/>
      <c r="H24" s="23">
        <v>2</v>
      </c>
      <c r="I24" s="23">
        <v>2</v>
      </c>
      <c r="J24" s="25"/>
      <c r="K24" s="27"/>
      <c r="L24" s="25" t="s">
        <v>41</v>
      </c>
      <c r="M24" s="95">
        <v>1</v>
      </c>
      <c r="N24" s="25"/>
      <c r="O24" s="28"/>
      <c r="P24" s="25" t="s">
        <v>44</v>
      </c>
      <c r="Q24" s="27">
        <v>1</v>
      </c>
      <c r="R24" s="30"/>
      <c r="S24" s="31"/>
      <c r="T24" s="31">
        <v>3</v>
      </c>
      <c r="U24" s="62"/>
    </row>
    <row r="25" spans="1:21" s="12" customFormat="1" x14ac:dyDescent="0.35">
      <c r="A25" s="126"/>
      <c r="B25" s="133"/>
      <c r="C25" s="34" t="s">
        <v>102</v>
      </c>
      <c r="D25" s="34"/>
      <c r="E25" s="96"/>
      <c r="F25" s="96" t="s">
        <v>103</v>
      </c>
      <c r="G25" s="35" t="s">
        <v>81</v>
      </c>
      <c r="H25" s="35">
        <v>6</v>
      </c>
      <c r="I25" s="35">
        <v>6</v>
      </c>
      <c r="J25" s="36"/>
      <c r="K25" s="94"/>
      <c r="L25" s="97"/>
      <c r="M25" s="98"/>
      <c r="N25" s="36"/>
      <c r="O25" s="98"/>
      <c r="P25" s="87"/>
      <c r="Q25" s="94"/>
      <c r="R25" s="99"/>
      <c r="S25" s="100"/>
      <c r="T25" s="101">
        <v>36</v>
      </c>
      <c r="U25" s="88"/>
    </row>
    <row r="26" spans="1:21" s="21" customFormat="1" ht="72.5" x14ac:dyDescent="0.35">
      <c r="A26" s="127" t="s">
        <v>154</v>
      </c>
      <c r="B26" s="138" t="s">
        <v>174</v>
      </c>
      <c r="C26" s="47" t="s">
        <v>104</v>
      </c>
      <c r="D26" s="102"/>
      <c r="E26" s="103"/>
      <c r="F26" s="104" t="s">
        <v>105</v>
      </c>
      <c r="G26" s="49" t="s">
        <v>106</v>
      </c>
      <c r="H26" s="23">
        <v>2</v>
      </c>
      <c r="I26" s="23">
        <v>2</v>
      </c>
      <c r="J26" s="25" t="s">
        <v>44</v>
      </c>
      <c r="K26" s="95">
        <v>1</v>
      </c>
      <c r="L26" s="25"/>
      <c r="M26" s="24"/>
      <c r="N26" s="25" t="s">
        <v>45</v>
      </c>
      <c r="O26" s="28"/>
      <c r="P26" s="25" t="s">
        <v>44</v>
      </c>
      <c r="Q26" s="42"/>
      <c r="R26" s="30"/>
      <c r="S26" s="31"/>
      <c r="T26" s="53">
        <v>18</v>
      </c>
      <c r="U26" s="32"/>
    </row>
    <row r="27" spans="1:21" s="21" customFormat="1" ht="72.5" x14ac:dyDescent="0.35">
      <c r="A27" s="126" t="s">
        <v>154</v>
      </c>
      <c r="B27" s="138" t="s">
        <v>174</v>
      </c>
      <c r="C27" s="47" t="s">
        <v>107</v>
      </c>
      <c r="D27" s="102"/>
      <c r="E27" s="103"/>
      <c r="F27" s="104" t="s">
        <v>108</v>
      </c>
      <c r="G27" s="49" t="s">
        <v>106</v>
      </c>
      <c r="H27" s="23">
        <v>2</v>
      </c>
      <c r="I27" s="23">
        <v>2</v>
      </c>
      <c r="J27" s="25" t="s">
        <v>44</v>
      </c>
      <c r="K27" s="95">
        <v>1</v>
      </c>
      <c r="L27" s="25"/>
      <c r="M27" s="24"/>
      <c r="N27" s="25" t="s">
        <v>45</v>
      </c>
      <c r="O27" s="28"/>
      <c r="P27" s="25" t="s">
        <v>44</v>
      </c>
      <c r="Q27" s="42"/>
      <c r="R27" s="30"/>
      <c r="S27" s="31"/>
      <c r="T27" s="53">
        <v>18</v>
      </c>
      <c r="U27" s="32"/>
    </row>
    <row r="28" spans="1:21" s="21" customFormat="1" ht="72.5" x14ac:dyDescent="0.35">
      <c r="A28" s="114" t="s">
        <v>154</v>
      </c>
      <c r="B28" s="138" t="s">
        <v>174</v>
      </c>
      <c r="C28" s="47" t="s">
        <v>109</v>
      </c>
      <c r="D28" s="102"/>
      <c r="E28" s="103"/>
      <c r="F28" s="104" t="s">
        <v>110</v>
      </c>
      <c r="G28" s="49" t="s">
        <v>106</v>
      </c>
      <c r="H28" s="23">
        <v>2</v>
      </c>
      <c r="I28" s="23">
        <v>2</v>
      </c>
      <c r="J28" s="25" t="s">
        <v>44</v>
      </c>
      <c r="K28" s="95">
        <v>1</v>
      </c>
      <c r="L28" s="25"/>
      <c r="M28" s="24"/>
      <c r="N28" s="25" t="s">
        <v>45</v>
      </c>
      <c r="O28" s="28"/>
      <c r="P28" s="25" t="s">
        <v>44</v>
      </c>
      <c r="Q28" s="42"/>
      <c r="R28" s="30"/>
      <c r="S28" s="31"/>
      <c r="T28" s="53">
        <v>18</v>
      </c>
      <c r="U28" s="32"/>
    </row>
    <row r="29" spans="1:21" s="21" customFormat="1" ht="72.5" x14ac:dyDescent="0.35">
      <c r="A29" s="126" t="s">
        <v>154</v>
      </c>
      <c r="B29" s="138" t="s">
        <v>174</v>
      </c>
      <c r="C29" s="47" t="s">
        <v>111</v>
      </c>
      <c r="D29" s="102"/>
      <c r="E29" s="103"/>
      <c r="F29" s="105" t="s">
        <v>112</v>
      </c>
      <c r="G29" s="49" t="s">
        <v>106</v>
      </c>
      <c r="H29" s="23">
        <v>2</v>
      </c>
      <c r="I29" s="23">
        <v>2</v>
      </c>
      <c r="J29" s="25" t="s">
        <v>44</v>
      </c>
      <c r="K29" s="95">
        <v>1</v>
      </c>
      <c r="L29" s="25"/>
      <c r="M29" s="24"/>
      <c r="N29" s="25" t="s">
        <v>45</v>
      </c>
      <c r="O29" s="28"/>
      <c r="P29" s="25" t="s">
        <v>44</v>
      </c>
      <c r="Q29" s="42"/>
      <c r="R29" s="30"/>
      <c r="S29" s="31"/>
      <c r="T29" s="53">
        <v>18</v>
      </c>
      <c r="U29" s="32"/>
    </row>
    <row r="30" spans="1:21" s="21" customFormat="1" ht="72.5" x14ac:dyDescent="0.35">
      <c r="A30" s="127" t="s">
        <v>154</v>
      </c>
      <c r="B30" s="138" t="s">
        <v>174</v>
      </c>
      <c r="C30" s="22" t="s">
        <v>113</v>
      </c>
      <c r="D30" s="63"/>
      <c r="E30" s="106"/>
      <c r="F30" s="106" t="s">
        <v>114</v>
      </c>
      <c r="G30" s="23" t="s">
        <v>106</v>
      </c>
      <c r="H30" s="23">
        <v>4</v>
      </c>
      <c r="I30" s="107">
        <v>4</v>
      </c>
      <c r="J30" s="25" t="s">
        <v>44</v>
      </c>
      <c r="K30" s="27">
        <v>0.4</v>
      </c>
      <c r="L30" s="25" t="s">
        <v>44</v>
      </c>
      <c r="M30" s="26">
        <v>0.6</v>
      </c>
      <c r="N30" s="25" t="s">
        <v>45</v>
      </c>
      <c r="O30" s="28"/>
      <c r="P30" s="25" t="s">
        <v>44</v>
      </c>
      <c r="Q30" s="26">
        <v>1</v>
      </c>
      <c r="R30" s="30"/>
      <c r="S30" s="31"/>
      <c r="T30" s="31">
        <v>18</v>
      </c>
      <c r="U30" s="32"/>
    </row>
    <row r="31" spans="1:21" s="21" customFormat="1" ht="72.5" x14ac:dyDescent="0.35">
      <c r="A31" s="126" t="s">
        <v>154</v>
      </c>
      <c r="B31" s="138" t="s">
        <v>174</v>
      </c>
      <c r="C31" s="22" t="s">
        <v>115</v>
      </c>
      <c r="D31" s="22"/>
      <c r="E31" s="22"/>
      <c r="F31" s="22" t="s">
        <v>116</v>
      </c>
      <c r="G31" s="24" t="s">
        <v>106</v>
      </c>
      <c r="H31" s="23">
        <v>4</v>
      </c>
      <c r="I31" s="23">
        <v>4</v>
      </c>
      <c r="J31" s="25" t="s">
        <v>44</v>
      </c>
      <c r="K31" s="26">
        <v>0.4</v>
      </c>
      <c r="L31" s="25" t="s">
        <v>44</v>
      </c>
      <c r="M31" s="27">
        <v>0.6</v>
      </c>
      <c r="N31" s="25" t="s">
        <v>45</v>
      </c>
      <c r="O31" s="28"/>
      <c r="P31" s="25" t="s">
        <v>44</v>
      </c>
      <c r="Q31" s="42">
        <v>1</v>
      </c>
      <c r="R31" s="30"/>
      <c r="S31" s="31"/>
      <c r="T31" s="31">
        <v>18</v>
      </c>
      <c r="U31" s="32"/>
    </row>
    <row r="32" spans="1:21" s="21" customFormat="1" ht="72.5" x14ac:dyDescent="0.35">
      <c r="A32" s="81" t="s">
        <v>154</v>
      </c>
      <c r="B32" s="138" t="s">
        <v>174</v>
      </c>
      <c r="C32" s="22" t="s">
        <v>117</v>
      </c>
      <c r="D32" s="22"/>
      <c r="E32" s="22"/>
      <c r="F32" s="22" t="s">
        <v>118</v>
      </c>
      <c r="G32" s="23" t="s">
        <v>106</v>
      </c>
      <c r="H32" s="23">
        <v>4</v>
      </c>
      <c r="I32" s="23">
        <v>4</v>
      </c>
      <c r="J32" s="25" t="s">
        <v>44</v>
      </c>
      <c r="K32" s="27">
        <v>0.4</v>
      </c>
      <c r="L32" s="25" t="s">
        <v>44</v>
      </c>
      <c r="M32" s="27">
        <v>0.6</v>
      </c>
      <c r="N32" s="25" t="s">
        <v>45</v>
      </c>
      <c r="O32" s="28"/>
      <c r="P32" s="25" t="s">
        <v>44</v>
      </c>
      <c r="Q32" s="42">
        <v>1</v>
      </c>
      <c r="R32" s="30"/>
      <c r="S32" s="31"/>
      <c r="T32" s="31">
        <v>18</v>
      </c>
      <c r="U32" s="32"/>
    </row>
    <row r="33" spans="1:22" s="21" customFormat="1" ht="72.5" x14ac:dyDescent="0.35">
      <c r="A33" s="114" t="s">
        <v>154</v>
      </c>
      <c r="B33" s="138" t="s">
        <v>174</v>
      </c>
      <c r="C33" s="22" t="s">
        <v>119</v>
      </c>
      <c r="D33" s="22"/>
      <c r="E33" s="22"/>
      <c r="F33" s="108" t="s">
        <v>120</v>
      </c>
      <c r="G33" s="24" t="s">
        <v>106</v>
      </c>
      <c r="H33" s="23">
        <v>4</v>
      </c>
      <c r="I33" s="23">
        <v>4</v>
      </c>
      <c r="J33" s="25" t="s">
        <v>44</v>
      </c>
      <c r="K33" s="95">
        <v>0.4</v>
      </c>
      <c r="L33" s="25" t="s">
        <v>121</v>
      </c>
      <c r="M33" s="26">
        <v>0.6</v>
      </c>
      <c r="N33" s="25" t="s">
        <v>45</v>
      </c>
      <c r="O33" s="28"/>
      <c r="P33" s="25" t="s">
        <v>44</v>
      </c>
      <c r="Q33" s="95">
        <v>1</v>
      </c>
      <c r="R33" s="30"/>
      <c r="S33" s="31"/>
      <c r="T33" s="31">
        <v>18</v>
      </c>
      <c r="U33" s="32"/>
    </row>
    <row r="34" spans="1:22" s="12" customFormat="1" x14ac:dyDescent="0.35">
      <c r="A34" s="126"/>
      <c r="B34" s="133"/>
      <c r="C34" s="22"/>
      <c r="D34" s="22"/>
      <c r="E34" s="22"/>
      <c r="F34" s="22"/>
      <c r="G34" s="23"/>
      <c r="H34" s="23"/>
      <c r="I34" s="23"/>
      <c r="J34" s="25"/>
      <c r="K34" s="24"/>
      <c r="L34" s="25"/>
      <c r="M34" s="24"/>
      <c r="N34" s="25"/>
      <c r="O34" s="28"/>
      <c r="P34" s="25"/>
      <c r="Q34" s="24"/>
      <c r="R34" s="30"/>
      <c r="S34" s="31"/>
      <c r="T34" s="31"/>
      <c r="U34" s="33"/>
    </row>
    <row r="35" spans="1:22" s="12" customFormat="1" x14ac:dyDescent="0.35">
      <c r="A35" s="114"/>
      <c r="B35" s="132"/>
      <c r="C35" s="34" t="s">
        <v>122</v>
      </c>
      <c r="D35" s="34"/>
      <c r="E35" s="34"/>
      <c r="F35" s="34" t="s">
        <v>123</v>
      </c>
      <c r="G35" s="35" t="s">
        <v>81</v>
      </c>
      <c r="H35" s="35">
        <v>30</v>
      </c>
      <c r="I35" s="35">
        <v>30</v>
      </c>
      <c r="J35" s="36"/>
      <c r="K35" s="43"/>
      <c r="L35" s="36"/>
      <c r="M35" s="43"/>
      <c r="N35" s="36"/>
      <c r="O35" s="38"/>
      <c r="P35" s="36"/>
      <c r="Q35" s="43"/>
      <c r="R35" s="39"/>
      <c r="S35" s="40"/>
      <c r="T35" s="40">
        <f>+T36+T40+T42+T45</f>
        <v>96</v>
      </c>
      <c r="U35" s="41"/>
    </row>
    <row r="36" spans="1:22" s="21" customFormat="1" x14ac:dyDescent="0.35">
      <c r="A36" s="127"/>
      <c r="B36" s="132"/>
      <c r="C36" s="34" t="s">
        <v>124</v>
      </c>
      <c r="D36" s="34"/>
      <c r="E36" s="34"/>
      <c r="F36" s="34" t="s">
        <v>125</v>
      </c>
      <c r="G36" s="43" t="s">
        <v>41</v>
      </c>
      <c r="H36" s="35">
        <v>12</v>
      </c>
      <c r="I36" s="35">
        <v>12</v>
      </c>
      <c r="J36" s="36"/>
      <c r="K36" s="38"/>
      <c r="L36" s="36"/>
      <c r="M36" s="43"/>
      <c r="N36" s="36"/>
      <c r="O36" s="38"/>
      <c r="P36" s="87"/>
      <c r="Q36" s="38"/>
      <c r="R36" s="39"/>
      <c r="S36" s="40"/>
      <c r="T36" s="40">
        <v>54</v>
      </c>
      <c r="U36" s="44"/>
    </row>
    <row r="37" spans="1:22" s="21" customFormat="1" x14ac:dyDescent="0.35">
      <c r="A37" s="127"/>
      <c r="B37" s="132"/>
      <c r="C37" s="22" t="s">
        <v>113</v>
      </c>
      <c r="D37" s="63"/>
      <c r="E37" s="63"/>
      <c r="F37" s="63" t="s">
        <v>114</v>
      </c>
      <c r="G37" s="23"/>
      <c r="H37" s="23">
        <v>4</v>
      </c>
      <c r="I37" s="107">
        <v>4</v>
      </c>
      <c r="J37" s="25" t="s">
        <v>44</v>
      </c>
      <c r="K37" s="27">
        <v>0.4</v>
      </c>
      <c r="L37" s="25" t="s">
        <v>44</v>
      </c>
      <c r="M37" s="26">
        <v>0.6</v>
      </c>
      <c r="N37" s="25" t="s">
        <v>45</v>
      </c>
      <c r="O37" s="28"/>
      <c r="P37" s="25" t="s">
        <v>44</v>
      </c>
      <c r="Q37" s="26">
        <v>1</v>
      </c>
      <c r="R37" s="30"/>
      <c r="S37" s="31"/>
      <c r="T37" s="31">
        <v>18</v>
      </c>
      <c r="U37" s="32"/>
    </row>
    <row r="38" spans="1:22" s="21" customFormat="1" x14ac:dyDescent="0.35">
      <c r="A38" s="127"/>
      <c r="B38" s="132"/>
      <c r="C38" s="22" t="s">
        <v>115</v>
      </c>
      <c r="D38" s="22"/>
      <c r="E38" s="22"/>
      <c r="F38" s="22" t="s">
        <v>116</v>
      </c>
      <c r="G38" s="24"/>
      <c r="H38" s="23">
        <v>4</v>
      </c>
      <c r="I38" s="23">
        <v>4</v>
      </c>
      <c r="J38" s="25" t="s">
        <v>44</v>
      </c>
      <c r="K38" s="26">
        <v>0.4</v>
      </c>
      <c r="L38" s="25" t="s">
        <v>44</v>
      </c>
      <c r="M38" s="27">
        <v>0.6</v>
      </c>
      <c r="N38" s="25" t="s">
        <v>45</v>
      </c>
      <c r="O38" s="28"/>
      <c r="P38" s="25" t="s">
        <v>44</v>
      </c>
      <c r="Q38" s="42">
        <v>1</v>
      </c>
      <c r="R38" s="30"/>
      <c r="S38" s="31"/>
      <c r="T38" s="31">
        <v>18</v>
      </c>
      <c r="U38" s="32"/>
    </row>
    <row r="39" spans="1:22" s="12" customFormat="1" x14ac:dyDescent="0.35">
      <c r="A39" s="126"/>
      <c r="B39" s="132"/>
      <c r="C39" s="22" t="s">
        <v>117</v>
      </c>
      <c r="D39" s="22"/>
      <c r="E39" s="22"/>
      <c r="F39" s="22" t="s">
        <v>118</v>
      </c>
      <c r="G39" s="23"/>
      <c r="H39" s="23">
        <v>4</v>
      </c>
      <c r="I39" s="23">
        <v>4</v>
      </c>
      <c r="J39" s="25" t="s">
        <v>44</v>
      </c>
      <c r="K39" s="27">
        <v>0.4</v>
      </c>
      <c r="L39" s="25" t="s">
        <v>44</v>
      </c>
      <c r="M39" s="27">
        <v>0.6</v>
      </c>
      <c r="N39" s="25" t="s">
        <v>45</v>
      </c>
      <c r="O39" s="28"/>
      <c r="P39" s="25" t="s">
        <v>44</v>
      </c>
      <c r="Q39" s="42">
        <v>1</v>
      </c>
      <c r="R39" s="30"/>
      <c r="S39" s="31"/>
      <c r="T39" s="31">
        <v>18</v>
      </c>
      <c r="U39" s="32"/>
    </row>
    <row r="40" spans="1:22" s="21" customFormat="1" x14ac:dyDescent="0.35">
      <c r="A40" s="114"/>
      <c r="B40" s="132"/>
      <c r="C40" s="34" t="s">
        <v>126</v>
      </c>
      <c r="D40" s="34"/>
      <c r="E40" s="34"/>
      <c r="F40" s="34" t="s">
        <v>127</v>
      </c>
      <c r="G40" s="35" t="s">
        <v>41</v>
      </c>
      <c r="H40" s="35">
        <v>2</v>
      </c>
      <c r="I40" s="35">
        <v>2</v>
      </c>
      <c r="J40" s="36"/>
      <c r="K40" s="43"/>
      <c r="L40" s="36"/>
      <c r="M40" s="38"/>
      <c r="N40" s="36"/>
      <c r="O40" s="38"/>
      <c r="P40" s="36"/>
      <c r="Q40" s="38"/>
      <c r="R40" s="39"/>
      <c r="S40" s="40"/>
      <c r="T40" s="40">
        <v>3</v>
      </c>
      <c r="U40" s="44"/>
    </row>
    <row r="41" spans="1:22" s="12" customFormat="1" x14ac:dyDescent="0.35">
      <c r="A41" s="114"/>
      <c r="B41" s="132"/>
      <c r="C41" s="22" t="s">
        <v>100</v>
      </c>
      <c r="D41" s="22"/>
      <c r="E41" s="22"/>
      <c r="F41" s="22" t="s">
        <v>101</v>
      </c>
      <c r="G41" s="23"/>
      <c r="H41" s="23">
        <v>2</v>
      </c>
      <c r="I41" s="23">
        <v>2</v>
      </c>
      <c r="J41" s="25"/>
      <c r="K41" s="28"/>
      <c r="L41" s="25" t="s">
        <v>41</v>
      </c>
      <c r="M41" s="27">
        <v>1</v>
      </c>
      <c r="N41" s="25"/>
      <c r="O41" s="28"/>
      <c r="P41" s="25" t="s">
        <v>41</v>
      </c>
      <c r="Q41" s="27">
        <v>1</v>
      </c>
      <c r="R41" s="30"/>
      <c r="S41" s="31"/>
      <c r="T41" s="31">
        <v>3</v>
      </c>
      <c r="U41" s="32"/>
    </row>
    <row r="42" spans="1:22" s="21" customFormat="1" x14ac:dyDescent="0.35">
      <c r="A42" s="114"/>
      <c r="B42" s="133"/>
      <c r="C42" s="34" t="s">
        <v>128</v>
      </c>
      <c r="D42" s="34"/>
      <c r="E42" s="34"/>
      <c r="F42" s="34" t="s">
        <v>129</v>
      </c>
      <c r="G42" s="43" t="s">
        <v>41</v>
      </c>
      <c r="H42" s="35">
        <v>10</v>
      </c>
      <c r="I42" s="109">
        <v>10</v>
      </c>
      <c r="J42" s="36"/>
      <c r="K42" s="43"/>
      <c r="L42" s="36"/>
      <c r="M42" s="110"/>
      <c r="N42" s="36"/>
      <c r="O42" s="38"/>
      <c r="P42" s="36"/>
      <c r="Q42" s="38"/>
      <c r="R42" s="39"/>
      <c r="S42" s="40"/>
      <c r="T42" s="40">
        <v>3</v>
      </c>
      <c r="U42" s="44"/>
    </row>
    <row r="43" spans="1:22" s="21" customFormat="1" ht="15" thickBot="1" x14ac:dyDescent="0.4">
      <c r="A43" s="128"/>
      <c r="B43" s="135"/>
      <c r="C43" s="22" t="s">
        <v>130</v>
      </c>
      <c r="D43" s="22"/>
      <c r="E43" s="22"/>
      <c r="F43" s="22" t="s">
        <v>131</v>
      </c>
      <c r="G43" s="24"/>
      <c r="H43" s="23">
        <v>9</v>
      </c>
      <c r="I43" s="23">
        <v>9</v>
      </c>
      <c r="J43" s="25" t="s">
        <v>44</v>
      </c>
      <c r="K43" s="26">
        <v>1</v>
      </c>
      <c r="L43" s="25"/>
      <c r="M43" s="24"/>
      <c r="N43" s="25" t="s">
        <v>45</v>
      </c>
      <c r="O43" s="28"/>
      <c r="P43" s="25" t="s">
        <v>44</v>
      </c>
      <c r="Q43" s="27">
        <v>1</v>
      </c>
      <c r="R43" s="30"/>
      <c r="S43" s="31"/>
      <c r="T43" s="31"/>
      <c r="U43" s="32"/>
    </row>
    <row r="44" spans="1:22" s="12" customFormat="1" x14ac:dyDescent="0.35">
      <c r="A44"/>
      <c r="B44" s="136"/>
      <c r="C44" s="22" t="s">
        <v>132</v>
      </c>
      <c r="D44" s="22"/>
      <c r="E44" s="22"/>
      <c r="F44" s="22" t="s">
        <v>133</v>
      </c>
      <c r="G44" s="24"/>
      <c r="H44" s="23">
        <v>1</v>
      </c>
      <c r="I44" s="23">
        <v>1</v>
      </c>
      <c r="J44" s="25"/>
      <c r="K44" s="24"/>
      <c r="L44" s="25" t="s">
        <v>41</v>
      </c>
      <c r="M44" s="26">
        <v>1</v>
      </c>
      <c r="N44" s="25"/>
      <c r="O44" s="28"/>
      <c r="P44" s="25" t="s">
        <v>41</v>
      </c>
      <c r="Q44" s="26">
        <v>1</v>
      </c>
      <c r="R44" s="30"/>
      <c r="S44" s="31"/>
      <c r="T44" s="31">
        <v>3</v>
      </c>
      <c r="U44" s="33"/>
    </row>
    <row r="45" spans="1:22" s="21" customFormat="1" x14ac:dyDescent="0.35">
      <c r="A45"/>
      <c r="B45" s="129"/>
      <c r="C45" s="34" t="s">
        <v>134</v>
      </c>
      <c r="D45" s="34"/>
      <c r="E45" s="34"/>
      <c r="F45" s="34" t="s">
        <v>135</v>
      </c>
      <c r="G45" s="43" t="s">
        <v>41</v>
      </c>
      <c r="H45" s="35">
        <v>6</v>
      </c>
      <c r="I45" s="35">
        <v>6</v>
      </c>
      <c r="J45" s="36"/>
      <c r="K45" s="111"/>
      <c r="L45" s="36"/>
      <c r="M45" s="45"/>
      <c r="N45" s="36"/>
      <c r="O45" s="38"/>
      <c r="P45" s="36"/>
      <c r="Q45" s="45"/>
      <c r="R45" s="39"/>
      <c r="S45" s="40"/>
      <c r="T45" s="40">
        <v>36</v>
      </c>
      <c r="U45" s="41"/>
    </row>
    <row r="46" spans="1:22" s="21" customFormat="1" x14ac:dyDescent="0.35">
      <c r="A46"/>
      <c r="B46" s="129"/>
      <c r="C46" s="47" t="s">
        <v>119</v>
      </c>
      <c r="D46" s="22"/>
      <c r="E46" s="22"/>
      <c r="F46" s="108" t="s">
        <v>120</v>
      </c>
      <c r="G46" s="24"/>
      <c r="H46" s="23">
        <v>4</v>
      </c>
      <c r="I46" s="23">
        <v>4</v>
      </c>
      <c r="J46" s="25" t="s">
        <v>44</v>
      </c>
      <c r="K46" s="95">
        <v>0.4</v>
      </c>
      <c r="L46" s="25" t="s">
        <v>44</v>
      </c>
      <c r="M46" s="26">
        <v>0.6</v>
      </c>
      <c r="N46" s="25" t="s">
        <v>45</v>
      </c>
      <c r="O46" s="28"/>
      <c r="P46" s="25" t="s">
        <v>44</v>
      </c>
      <c r="Q46" s="95">
        <v>1</v>
      </c>
      <c r="R46" s="30"/>
      <c r="S46" s="31"/>
      <c r="T46" s="31">
        <v>18</v>
      </c>
      <c r="U46" s="32"/>
    </row>
    <row r="47" spans="1:22" x14ac:dyDescent="0.35">
      <c r="C47" s="47" t="s">
        <v>94</v>
      </c>
      <c r="D47" s="47"/>
      <c r="E47" s="47"/>
      <c r="F47" s="91" t="s">
        <v>95</v>
      </c>
      <c r="G47" s="49"/>
      <c r="H47" s="49">
        <v>2</v>
      </c>
      <c r="I47" s="49">
        <v>2</v>
      </c>
      <c r="J47" s="25" t="s">
        <v>44</v>
      </c>
      <c r="K47" s="27">
        <v>1</v>
      </c>
      <c r="L47" s="25"/>
      <c r="M47" s="27"/>
      <c r="N47" s="25" t="s">
        <v>45</v>
      </c>
      <c r="O47" s="28"/>
      <c r="P47" s="29" t="s">
        <v>44</v>
      </c>
      <c r="Q47" s="26">
        <v>1</v>
      </c>
      <c r="R47" s="30"/>
      <c r="S47" s="31"/>
      <c r="T47" s="31">
        <v>18</v>
      </c>
      <c r="U47" s="112"/>
      <c r="V47" s="81"/>
    </row>
    <row r="48" spans="1:22" ht="15" thickBot="1" x14ac:dyDescent="0.4">
      <c r="C48" s="113"/>
      <c r="D48" s="114"/>
      <c r="E48" s="114"/>
      <c r="F48" s="114"/>
      <c r="G48" s="115"/>
      <c r="H48" s="116"/>
      <c r="I48" s="116"/>
      <c r="J48" s="117"/>
      <c r="K48" s="118"/>
      <c r="L48" s="119"/>
      <c r="M48" s="115"/>
      <c r="N48" s="119"/>
      <c r="O48" s="118"/>
      <c r="P48" s="117"/>
      <c r="Q48" s="118"/>
      <c r="R48" s="120"/>
      <c r="S48" s="121"/>
      <c r="T48" s="121"/>
      <c r="U48" s="122"/>
    </row>
    <row r="49" spans="1:20" ht="15" thickBot="1" x14ac:dyDescent="0.4">
      <c r="C49" s="170" t="s">
        <v>75</v>
      </c>
      <c r="D49" s="170"/>
      <c r="E49" s="170"/>
      <c r="F49" s="171"/>
      <c r="G49" s="74">
        <f>H14</f>
        <v>30</v>
      </c>
      <c r="H49" s="75"/>
      <c r="I49" s="172"/>
      <c r="J49" s="172"/>
      <c r="K49" s="172"/>
      <c r="L49" s="172"/>
      <c r="M49" s="172" t="s">
        <v>76</v>
      </c>
      <c r="N49" s="172"/>
      <c r="O49" s="172"/>
      <c r="P49" s="173"/>
      <c r="Q49" s="76">
        <f>+R14</f>
        <v>0</v>
      </c>
      <c r="R49" s="76">
        <f>+S14</f>
        <v>0</v>
      </c>
      <c r="S49" s="76">
        <f>+T14</f>
        <v>168</v>
      </c>
      <c r="T49" s="76">
        <f>+U14</f>
        <v>0</v>
      </c>
    </row>
    <row r="50" spans="1:20" x14ac:dyDescent="0.35">
      <c r="A50" s="85"/>
      <c r="B50" s="137"/>
      <c r="C50" s="77" t="s">
        <v>77</v>
      </c>
      <c r="D50" s="78"/>
      <c r="L50" s="79"/>
      <c r="S50" s="79"/>
      <c r="T50" s="80"/>
    </row>
    <row r="51" spans="1:20" x14ac:dyDescent="0.35">
      <c r="C51" s="123" t="s">
        <v>136</v>
      </c>
      <c r="T51" s="82"/>
    </row>
    <row r="52" spans="1:20" x14ac:dyDescent="0.35">
      <c r="C52" s="81"/>
      <c r="T52" s="82"/>
    </row>
    <row r="53" spans="1:20" x14ac:dyDescent="0.35">
      <c r="C53" s="81"/>
      <c r="T53" s="82"/>
    </row>
    <row r="54" spans="1:20" x14ac:dyDescent="0.35">
      <c r="C54" s="81"/>
      <c r="T54" s="82"/>
    </row>
    <row r="55" spans="1:20" x14ac:dyDescent="0.35">
      <c r="C55" s="81"/>
      <c r="D55" s="83"/>
      <c r="E55" s="83"/>
      <c r="F55" s="83"/>
      <c r="G55" s="83"/>
      <c r="H55" s="83"/>
      <c r="I55" s="83"/>
      <c r="J55" s="83"/>
      <c r="K55" s="83"/>
      <c r="L55" s="83"/>
      <c r="M55" s="83"/>
      <c r="N55" s="83"/>
      <c r="O55" s="83"/>
      <c r="P55" s="83"/>
      <c r="Q55" s="83"/>
      <c r="R55" s="83"/>
      <c r="S55" s="83"/>
      <c r="T55" s="84"/>
    </row>
    <row r="56" spans="1:20" x14ac:dyDescent="0.35">
      <c r="C56" s="85"/>
    </row>
  </sheetData>
  <mergeCells count="34">
    <mergeCell ref="G1:O1"/>
    <mergeCell ref="E2:H2"/>
    <mergeCell ref="C4:I4"/>
    <mergeCell ref="J4:M4"/>
    <mergeCell ref="N4:T4"/>
    <mergeCell ref="C5:I5"/>
    <mergeCell ref="J5:M5"/>
    <mergeCell ref="N5:T5"/>
    <mergeCell ref="C6:I6"/>
    <mergeCell ref="J6:M6"/>
    <mergeCell ref="N6:T6"/>
    <mergeCell ref="C7:I7"/>
    <mergeCell ref="J7:M7"/>
    <mergeCell ref="N7:T7"/>
    <mergeCell ref="C8:I8"/>
    <mergeCell ref="C9:C12"/>
    <mergeCell ref="D9:D12"/>
    <mergeCell ref="E9:E12"/>
    <mergeCell ref="F9:F12"/>
    <mergeCell ref="G9:G12"/>
    <mergeCell ref="H9:H12"/>
    <mergeCell ref="I9:I12"/>
    <mergeCell ref="J9:Q10"/>
    <mergeCell ref="R9:U10"/>
    <mergeCell ref="J11:M11"/>
    <mergeCell ref="N11:Q11"/>
    <mergeCell ref="R11:R12"/>
    <mergeCell ref="S11:S12"/>
    <mergeCell ref="T11:T12"/>
    <mergeCell ref="U11:U12"/>
    <mergeCell ref="C13:T13"/>
    <mergeCell ref="C49:F49"/>
    <mergeCell ref="I49:L49"/>
    <mergeCell ref="M49:P49"/>
  </mergeCells>
  <dataValidations count="1">
    <dataValidation type="list" allowBlank="1" showInputMessage="1" showErrorMessage="1" sqref="J14:J48" xr:uid="{002F0086-00B3-4CA7-AAEE-00DE002A00C7}">
      <formula1>Nature_des_épreuves_CC</formula1>
    </dataValidation>
  </dataValidations>
  <pageMargins left="0.25" right="0.25" top="0.75" bottom="0.75" header="0.3" footer="0.3"/>
  <pageSetup paperSize="9" scale="5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B20"/>
  <sheetViews>
    <sheetView workbookViewId="0">
      <selection activeCell="J30" sqref="J30"/>
    </sheetView>
  </sheetViews>
  <sheetFormatPr baseColWidth="10" defaultRowHeight="14.5" x14ac:dyDescent="0.35"/>
  <sheetData>
    <row r="3" spans="2:2" ht="43.5" x14ac:dyDescent="0.35">
      <c r="B3" s="124" t="s">
        <v>137</v>
      </c>
    </row>
    <row r="4" spans="2:2" x14ac:dyDescent="0.35">
      <c r="B4" t="s">
        <v>138</v>
      </c>
    </row>
    <row r="5" spans="2:2" x14ac:dyDescent="0.35">
      <c r="B5" t="s">
        <v>139</v>
      </c>
    </row>
    <row r="6" spans="2:2" x14ac:dyDescent="0.35">
      <c r="B6" t="s">
        <v>44</v>
      </c>
    </row>
    <row r="7" spans="2:2" x14ac:dyDescent="0.35">
      <c r="B7" t="s">
        <v>140</v>
      </c>
    </row>
    <row r="8" spans="2:2" x14ac:dyDescent="0.35">
      <c r="B8" t="s">
        <v>141</v>
      </c>
    </row>
    <row r="9" spans="2:2" x14ac:dyDescent="0.35">
      <c r="B9" t="s">
        <v>142</v>
      </c>
    </row>
    <row r="10" spans="2:2" x14ac:dyDescent="0.35">
      <c r="B10" t="s">
        <v>143</v>
      </c>
    </row>
    <row r="11" spans="2:2" x14ac:dyDescent="0.35">
      <c r="B11" t="s">
        <v>144</v>
      </c>
    </row>
    <row r="12" spans="2:2" x14ac:dyDescent="0.35">
      <c r="B12" t="s">
        <v>145</v>
      </c>
    </row>
    <row r="13" spans="2:2" x14ac:dyDescent="0.35">
      <c r="B13" t="s">
        <v>146</v>
      </c>
    </row>
    <row r="14" spans="2:2" x14ac:dyDescent="0.35">
      <c r="B14" t="s">
        <v>147</v>
      </c>
    </row>
    <row r="18" spans="2:2" x14ac:dyDescent="0.35">
      <c r="B18" t="s">
        <v>148</v>
      </c>
    </row>
    <row r="19" spans="2:2" x14ac:dyDescent="0.35">
      <c r="B19" t="s">
        <v>149</v>
      </c>
    </row>
    <row r="20" spans="2:2" x14ac:dyDescent="0.35">
      <c r="B20" t="s">
        <v>150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MCC Sem.1 sess.1 et 2 et Nbre H</vt:lpstr>
      <vt:lpstr>MCC Sem.2 sess.1 et 2 et Nbre H</vt:lpstr>
      <vt:lpstr>Liste valeurs</vt:lpstr>
      <vt:lpstr>Nature_des_épreuves_CC</vt:lpstr>
    </vt:vector>
  </TitlesOfParts>
  <Company>UPMF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RUIZ</dc:creator>
  <cp:lastModifiedBy>SANDRINE FINE FALCY</cp:lastModifiedBy>
  <cp:revision>6</cp:revision>
  <cp:lastPrinted>2024-05-28T08:42:31Z</cp:lastPrinted>
  <dcterms:created xsi:type="dcterms:W3CDTF">2017-01-26T13:39:47Z</dcterms:created>
  <dcterms:modified xsi:type="dcterms:W3CDTF">2025-06-06T15:57:29Z</dcterms:modified>
</cp:coreProperties>
</file>